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PC\Desktop\PAIE 2026\APPRENTI ET CONTRAT PROF\2026\"/>
    </mc:Choice>
  </mc:AlternateContent>
  <xr:revisionPtr revIDLastSave="0" documentId="13_ncr:1_{0E1D9041-2273-4ED5-A293-1997143D7DAB}" xr6:coauthVersionLast="47" xr6:coauthVersionMax="47" xr10:uidLastSave="{00000000-0000-0000-0000-000000000000}"/>
  <bookViews>
    <workbookView xWindow="-120" yWindow="-120" windowWidth="20730" windowHeight="11040" firstSheet="6" activeTab="8" xr2:uid="{00000000-000D-0000-FFFF-FFFF00000000}"/>
  </bookViews>
  <sheets>
    <sheet name="PRESENTATION " sheetId="64" r:id="rId1"/>
    <sheet name="INTRODUCTION " sheetId="66" r:id="rId2"/>
    <sheet name="PRECISION " sheetId="90" r:id="rId3"/>
    <sheet name="EXPLICATIONS FEUILLE HEURES SUP" sheetId="87" r:id="rId4"/>
    <sheet name="TABLE DES TAUX 2026 " sheetId="50" r:id="rId5"/>
    <sheet name="Feuil1" sheetId="92" r:id="rId6"/>
    <sheet name="MASQUE DE SAISIE " sheetId="55" r:id="rId7"/>
    <sheet name="Feuil3" sheetId="97" r:id="rId8"/>
    <sheet name="ENONCE CORRECTION 2026" sheetId="96" r:id="rId9"/>
    <sheet name="REMUNERATION 2026" sheetId="94" r:id="rId10"/>
    <sheet name="AN " sheetId="93" r:id="rId11"/>
    <sheet name="RGDU " sheetId="91" r:id="rId12"/>
    <sheet name="BP VERSION JANVIER 2023" sheetId="31" r:id="rId13"/>
    <sheet name="BP FORMAT JUILLET 2023" sheetId="51" r:id="rId14"/>
    <sheet name="BP 2026" sheetId="89" r:id="rId15"/>
    <sheet name="FEUILLE DE CONTROLE " sheetId="67" r:id="rId16"/>
    <sheet name="HEURES SUPPLEMENTAIRES " sheetId="33" r:id="rId17"/>
    <sheet name="TRAME DE BP AMELIOREE  " sheetId="88" r:id="rId18"/>
    <sheet name="TAUX NEUTRE " sheetId="86" r:id="rId19"/>
  </sheets>
  <definedNames>
    <definedName name="TABLE2019">#REF!</definedName>
    <definedName name="TABLE201NN">#REF!</definedName>
    <definedName name="TABLE20NN">#REF!</definedName>
    <definedName name="TABLETAUX">#REF!</definedName>
    <definedName name="TABLETAUX1">#REF!</definedName>
    <definedName name="TAUX2015">#REF!</definedName>
    <definedName name="TAUX2023">'TABLE DES TAUX 2026 '!$A$1:$D$57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6" i="96" l="1"/>
  <c r="I83" i="96"/>
  <c r="I85" i="96"/>
  <c r="I82" i="96"/>
  <c r="G85" i="96"/>
  <c r="D85" i="96"/>
  <c r="D82" i="96"/>
  <c r="B85" i="96"/>
  <c r="D51" i="51" l="1"/>
  <c r="D40" i="33" s="1"/>
  <c r="C33" i="51"/>
  <c r="I32" i="51"/>
  <c r="J31" i="51"/>
  <c r="J30" i="51"/>
  <c r="J29" i="51"/>
  <c r="J28" i="51"/>
  <c r="J27" i="51"/>
  <c r="J26" i="51"/>
  <c r="J25" i="51"/>
  <c r="J24" i="51"/>
  <c r="J23" i="51"/>
  <c r="J22" i="51"/>
  <c r="G20" i="51"/>
  <c r="J18" i="51"/>
  <c r="I17" i="51"/>
  <c r="G17" i="51"/>
  <c r="G32" i="51" s="1"/>
  <c r="J32" i="51" s="1"/>
  <c r="G13" i="51"/>
  <c r="J22" i="31"/>
  <c r="J23" i="31"/>
  <c r="J24" i="31"/>
  <c r="J25" i="31"/>
  <c r="J26" i="31"/>
  <c r="J27" i="31"/>
  <c r="J28" i="31"/>
  <c r="J29" i="31"/>
  <c r="J30" i="31"/>
  <c r="J31" i="31"/>
  <c r="G20" i="31"/>
  <c r="I17" i="31"/>
  <c r="G17" i="31"/>
  <c r="G32" i="31" s="1"/>
  <c r="E46" i="55"/>
  <c r="I60" i="96"/>
  <c r="E57" i="96"/>
  <c r="D57" i="96"/>
  <c r="H44" i="96"/>
  <c r="J17" i="51" s="1"/>
  <c r="E45" i="96"/>
  <c r="I32" i="31" s="1"/>
  <c r="H43" i="96"/>
  <c r="H46" i="96" s="1"/>
  <c r="F40" i="89"/>
  <c r="E40" i="89"/>
  <c r="E47" i="31"/>
  <c r="D71" i="51"/>
  <c r="E49" i="51"/>
  <c r="D53" i="51"/>
  <c r="D42" i="33" s="1"/>
  <c r="D52" i="51"/>
  <c r="D41" i="33" s="1"/>
  <c r="C33" i="31"/>
  <c r="J18" i="31"/>
  <c r="G13" i="31"/>
  <c r="C48" i="89"/>
  <c r="C57" i="89" s="1"/>
  <c r="I55" i="96" l="1"/>
  <c r="H45" i="96"/>
  <c r="I57" i="96" s="1"/>
  <c r="I20" i="51"/>
  <c r="J20" i="51" s="1"/>
  <c r="C71" i="51" s="1"/>
  <c r="I56" i="96"/>
  <c r="J17" i="31"/>
  <c r="H73" i="96" s="1"/>
  <c r="I20" i="31"/>
  <c r="J32" i="31"/>
  <c r="C72" i="96" s="1"/>
  <c r="H72" i="96" s="1"/>
  <c r="E49" i="89"/>
  <c r="E50" i="89" s="1"/>
  <c r="E51" i="89"/>
  <c r="E57" i="89" s="1"/>
  <c r="G57" i="89" s="1"/>
  <c r="E47" i="89"/>
  <c r="E48" i="89" s="1"/>
  <c r="G48" i="89" s="1"/>
  <c r="F81" i="51"/>
  <c r="F76" i="31"/>
  <c r="B72" i="96" s="1"/>
  <c r="E72" i="96" s="1"/>
  <c r="C50" i="89"/>
  <c r="E88" i="33"/>
  <c r="B50" i="86"/>
  <c r="E50" i="86" s="1"/>
  <c r="E49" i="86"/>
  <c r="B49" i="86"/>
  <c r="B48" i="86"/>
  <c r="E48" i="86" s="1"/>
  <c r="E47" i="86"/>
  <c r="B47" i="86"/>
  <c r="B46" i="86"/>
  <c r="E46" i="86" s="1"/>
  <c r="E45" i="86"/>
  <c r="B45" i="86"/>
  <c r="B44" i="86"/>
  <c r="E44" i="86" s="1"/>
  <c r="E43" i="86"/>
  <c r="B43" i="86"/>
  <c r="B42" i="86"/>
  <c r="E42" i="86" s="1"/>
  <c r="E41" i="86"/>
  <c r="B41" i="86"/>
  <c r="B40" i="86"/>
  <c r="E40" i="86" s="1"/>
  <c r="E39" i="86"/>
  <c r="B39" i="86"/>
  <c r="B38" i="86"/>
  <c r="E38" i="86" s="1"/>
  <c r="E37" i="86"/>
  <c r="B37" i="86"/>
  <c r="B36" i="86"/>
  <c r="E36" i="86" s="1"/>
  <c r="E35" i="86"/>
  <c r="B35" i="86"/>
  <c r="B34" i="86"/>
  <c r="E34" i="86" s="1"/>
  <c r="E33" i="86"/>
  <c r="B33" i="86"/>
  <c r="B32" i="86"/>
  <c r="E32" i="86" s="1"/>
  <c r="E31" i="86"/>
  <c r="B26" i="86"/>
  <c r="B25" i="86"/>
  <c r="B24" i="86"/>
  <c r="B23" i="86"/>
  <c r="B22" i="86"/>
  <c r="B21" i="86"/>
  <c r="B20" i="86"/>
  <c r="B19" i="86"/>
  <c r="B18" i="86"/>
  <c r="B17" i="86"/>
  <c r="B16" i="86"/>
  <c r="B15" i="86"/>
  <c r="B14" i="86"/>
  <c r="B13" i="86"/>
  <c r="B12" i="86"/>
  <c r="B11" i="86"/>
  <c r="B10" i="86"/>
  <c r="B9" i="86"/>
  <c r="B8" i="86"/>
  <c r="H47" i="96" l="1"/>
  <c r="E41" i="55"/>
  <c r="J13" i="51" s="1"/>
  <c r="I58" i="96"/>
  <c r="I62" i="96" s="1"/>
  <c r="I64" i="96" s="1"/>
  <c r="E52" i="89"/>
  <c r="G50" i="89"/>
  <c r="J13" i="31"/>
  <c r="C71" i="96" s="1"/>
  <c r="H71" i="96" s="1"/>
  <c r="J20" i="31"/>
  <c r="C73" i="96" s="1"/>
  <c r="G12" i="67"/>
  <c r="G81" i="89"/>
  <c r="E51" i="86"/>
  <c r="E73" i="96" l="1"/>
  <c r="D83" i="96"/>
  <c r="G83" i="96" s="1"/>
  <c r="E85" i="33"/>
  <c r="I13" i="51"/>
  <c r="I19" i="51"/>
  <c r="J19" i="51" s="1"/>
  <c r="J33" i="51" s="1"/>
  <c r="I21" i="51"/>
  <c r="J21" i="51" s="1"/>
  <c r="I21" i="31"/>
  <c r="J21" i="31" s="1"/>
  <c r="I13" i="31"/>
  <c r="I19" i="31"/>
  <c r="J19" i="31" s="1"/>
  <c r="D122" i="51"/>
  <c r="D110" i="31"/>
  <c r="E23" i="91"/>
  <c r="E22" i="91"/>
  <c r="E20" i="91"/>
  <c r="E36" i="31"/>
  <c r="E43" i="55"/>
  <c r="E59" i="50"/>
  <c r="C59" i="50"/>
  <c r="E56" i="50"/>
  <c r="C56" i="50"/>
  <c r="E44" i="55"/>
  <c r="G36" i="67" l="1"/>
  <c r="D130" i="33"/>
  <c r="J33" i="31"/>
  <c r="B71" i="96" s="1"/>
  <c r="B82" i="96" s="1"/>
  <c r="E184" i="33"/>
  <c r="F168" i="33"/>
  <c r="E118" i="55" l="1"/>
  <c r="F118" i="55" s="1"/>
  <c r="E117" i="55"/>
  <c r="F117" i="55" s="1"/>
  <c r="C77" i="89"/>
  <c r="C76" i="89"/>
  <c r="I56" i="89"/>
  <c r="G56" i="89"/>
  <c r="F56" i="89"/>
  <c r="E54" i="89"/>
  <c r="E55" i="89"/>
  <c r="E56" i="89"/>
  <c r="C54" i="89"/>
  <c r="C55" i="89"/>
  <c r="C56" i="89"/>
  <c r="I44" i="89"/>
  <c r="F44" i="89"/>
  <c r="E43" i="89"/>
  <c r="E44" i="89"/>
  <c r="C39" i="89"/>
  <c r="G39" i="89" s="1"/>
  <c r="C41" i="89"/>
  <c r="B9" i="89"/>
  <c r="J15" i="89"/>
  <c r="J16" i="89"/>
  <c r="J17" i="89"/>
  <c r="J18" i="89"/>
  <c r="J23" i="89"/>
  <c r="J24" i="89"/>
  <c r="J25" i="89"/>
  <c r="J26" i="89"/>
  <c r="J27" i="89"/>
  <c r="J28" i="89"/>
  <c r="J29" i="89"/>
  <c r="J30" i="89"/>
  <c r="J31" i="89"/>
  <c r="J32" i="89"/>
  <c r="J33" i="89"/>
  <c r="C110" i="89"/>
  <c r="C101" i="89"/>
  <c r="D125" i="88"/>
  <c r="C124" i="88"/>
  <c r="C122" i="88"/>
  <c r="C121" i="88"/>
  <c r="C119" i="88"/>
  <c r="E116" i="88"/>
  <c r="C116" i="88"/>
  <c r="D110" i="88"/>
  <c r="C106" i="88"/>
  <c r="D106" i="88" s="1"/>
  <c r="D101" i="88"/>
  <c r="C97" i="88"/>
  <c r="D97" i="88" s="1"/>
  <c r="B91" i="88"/>
  <c r="B90" i="88"/>
  <c r="B89" i="88"/>
  <c r="B88" i="88"/>
  <c r="I41" i="88"/>
  <c r="G41" i="88"/>
  <c r="I40" i="88"/>
  <c r="G40" i="88"/>
  <c r="C39" i="88"/>
  <c r="I38" i="88"/>
  <c r="G38" i="88"/>
  <c r="G37" i="88"/>
  <c r="I37" i="88"/>
  <c r="C36" i="88"/>
  <c r="J32" i="88"/>
  <c r="C118" i="88" s="1"/>
  <c r="E118" i="88" s="1"/>
  <c r="I20" i="88"/>
  <c r="I12" i="88"/>
  <c r="D117" i="31"/>
  <c r="D116" i="31"/>
  <c r="D115" i="31"/>
  <c r="D114" i="31"/>
  <c r="D109" i="31"/>
  <c r="D111" i="31"/>
  <c r="D112" i="31"/>
  <c r="D113" i="31"/>
  <c r="D121" i="51"/>
  <c r="G123" i="89" s="1"/>
  <c r="G124" i="89"/>
  <c r="D123" i="51"/>
  <c r="G125" i="89" s="1"/>
  <c r="D124" i="51"/>
  <c r="G126" i="89" s="1"/>
  <c r="D125" i="51"/>
  <c r="G127" i="89" s="1"/>
  <c r="D126" i="51"/>
  <c r="G128" i="89" s="1"/>
  <c r="D120" i="51"/>
  <c r="G122" i="89" s="1"/>
  <c r="D127" i="51"/>
  <c r="G129" i="89" s="1"/>
  <c r="D128" i="51"/>
  <c r="G130" i="89" s="1"/>
  <c r="D34" i="50"/>
  <c r="D33" i="50"/>
  <c r="D129" i="51"/>
  <c r="C72" i="31" l="1"/>
  <c r="G41" i="89"/>
  <c r="E119" i="88"/>
  <c r="E124" i="88"/>
  <c r="I36" i="88"/>
  <c r="E121" i="88"/>
  <c r="G39" i="88"/>
  <c r="E122" i="88"/>
  <c r="G36" i="88"/>
  <c r="I39" i="88"/>
  <c r="C120" i="88" s="1"/>
  <c r="E120" i="88" s="1"/>
  <c r="D105" i="88"/>
  <c r="E108" i="88" s="1"/>
  <c r="C117" i="88"/>
  <c r="E117" i="88" s="1"/>
  <c r="E126" i="88" s="1"/>
  <c r="C125" i="88"/>
  <c r="E125" i="88" s="1"/>
  <c r="C123" i="88"/>
  <c r="E123" i="88" s="1"/>
  <c r="D96" i="88"/>
  <c r="D98" i="88" s="1"/>
  <c r="E25" i="91" l="1"/>
  <c r="C38" i="91" s="1"/>
  <c r="D51" i="31"/>
  <c r="E51" i="31"/>
  <c r="E52" i="31"/>
  <c r="D52" i="31"/>
  <c r="J14" i="89" l="1"/>
  <c r="I22" i="89" s="1"/>
  <c r="F45" i="89"/>
  <c r="C9" i="31"/>
  <c r="C9" i="51"/>
  <c r="I14" i="89" l="1"/>
  <c r="E75" i="51" l="1"/>
  <c r="F75" i="89" s="1"/>
  <c r="E43" i="31"/>
  <c r="E41" i="31"/>
  <c r="E78" i="50" l="1"/>
  <c r="D78" i="50"/>
  <c r="E72" i="50"/>
  <c r="D72" i="50"/>
  <c r="C72" i="50"/>
  <c r="B72" i="50"/>
  <c r="G47" i="51" l="1"/>
  <c r="G48" i="51"/>
  <c r="F80" i="51"/>
  <c r="G80" i="89" s="1"/>
  <c r="G79" i="51"/>
  <c r="I79" i="89" s="1"/>
  <c r="F79" i="51"/>
  <c r="G79" i="89" s="1"/>
  <c r="G13" i="67" l="1"/>
  <c r="D75" i="51" l="1"/>
  <c r="E75" i="89" s="1"/>
  <c r="E74" i="51"/>
  <c r="F74" i="89" s="1"/>
  <c r="D74" i="51"/>
  <c r="E74" i="89" s="1"/>
  <c r="E43" i="51"/>
  <c r="F42" i="89" s="1"/>
  <c r="D43" i="51"/>
  <c r="E42" i="89" s="1"/>
  <c r="E40" i="51"/>
  <c r="D40" i="51"/>
  <c r="D41" i="31"/>
  <c r="E38" i="31"/>
  <c r="D38" i="31"/>
  <c r="E40" i="31"/>
  <c r="D40" i="31"/>
  <c r="E39" i="31"/>
  <c r="D39" i="31"/>
  <c r="A145" i="33"/>
  <c r="G22" i="89" l="1"/>
  <c r="E89" i="33"/>
  <c r="D10" i="51"/>
  <c r="D11" i="89" s="1"/>
  <c r="D10" i="31"/>
  <c r="E42" i="31"/>
  <c r="D43" i="31"/>
  <c r="E77" i="51"/>
  <c r="F77" i="89" s="1"/>
  <c r="D77" i="51"/>
  <c r="E77" i="89" s="1"/>
  <c r="G11" i="31"/>
  <c r="J10" i="31"/>
  <c r="H10" i="31"/>
  <c r="E61" i="31" s="1"/>
  <c r="J9" i="31"/>
  <c r="I9" i="31"/>
  <c r="B9" i="31"/>
  <c r="E21" i="91" s="1"/>
  <c r="G8" i="31"/>
  <c r="G7" i="31"/>
  <c r="B7" i="31"/>
  <c r="G6" i="31"/>
  <c r="B6" i="31"/>
  <c r="G5" i="31"/>
  <c r="G4" i="31"/>
  <c r="B4" i="31"/>
  <c r="G3" i="31"/>
  <c r="B3" i="31"/>
  <c r="F75" i="31"/>
  <c r="G11" i="67" s="1"/>
  <c r="G74" i="31"/>
  <c r="F74" i="31"/>
  <c r="G10" i="67" s="1"/>
  <c r="C125" i="33"/>
  <c r="D129" i="33" s="1"/>
  <c r="G11" i="51"/>
  <c r="G12" i="89" s="1"/>
  <c r="J10" i="51"/>
  <c r="J11" i="89" s="1"/>
  <c r="H10" i="51"/>
  <c r="J9" i="51"/>
  <c r="J10" i="89" s="1"/>
  <c r="I9" i="51"/>
  <c r="I10" i="89" s="1"/>
  <c r="G7" i="51"/>
  <c r="G8" i="89" s="1"/>
  <c r="G6" i="51"/>
  <c r="G7" i="89" s="1"/>
  <c r="G5" i="51"/>
  <c r="G6" i="89" s="1"/>
  <c r="G8" i="51"/>
  <c r="G9" i="89" s="1"/>
  <c r="G4" i="51"/>
  <c r="G5" i="89" s="1"/>
  <c r="G3" i="51"/>
  <c r="G4" i="89" s="1"/>
  <c r="C36" i="91" l="1"/>
  <c r="C116" i="31"/>
  <c r="E116" i="31" s="1"/>
  <c r="C115" i="31"/>
  <c r="E115" i="31" s="1"/>
  <c r="H11" i="89"/>
  <c r="E61" i="51"/>
  <c r="F61" i="89" s="1"/>
  <c r="J21" i="89"/>
  <c r="J20" i="89"/>
  <c r="J19" i="89"/>
  <c r="C38" i="31" l="1"/>
  <c r="G8" i="67"/>
  <c r="C43" i="31"/>
  <c r="G43" i="31" s="1"/>
  <c r="C113" i="31" s="1"/>
  <c r="C42" i="31"/>
  <c r="J34" i="89" l="1"/>
  <c r="J22" i="89"/>
  <c r="C43" i="51"/>
  <c r="F43" i="31"/>
  <c r="B57" i="33"/>
  <c r="C42" i="89" l="1"/>
  <c r="G42" i="89" s="1"/>
  <c r="C43" i="89"/>
  <c r="G43" i="89" s="1"/>
  <c r="D54" i="51"/>
  <c r="E53" i="89" s="1"/>
  <c r="E54" i="51"/>
  <c r="F53" i="89" s="1"/>
  <c r="C123" i="51"/>
  <c r="C126" i="51"/>
  <c r="D100" i="89"/>
  <c r="D109" i="89"/>
  <c r="E53" i="51"/>
  <c r="F51" i="89" s="1"/>
  <c r="B10" i="51"/>
  <c r="G77" i="51"/>
  <c r="C125" i="51" s="1"/>
  <c r="F77" i="51"/>
  <c r="B10" i="31"/>
  <c r="E24" i="91" s="1"/>
  <c r="C37" i="91" s="1"/>
  <c r="C39" i="91" s="1"/>
  <c r="C40" i="91" s="1"/>
  <c r="C41" i="91" s="1"/>
  <c r="C42" i="91" s="1"/>
  <c r="C43" i="91" s="1"/>
  <c r="C44" i="91" s="1"/>
  <c r="C45" i="91" s="1"/>
  <c r="G71" i="31" s="1"/>
  <c r="G70" i="51" l="1"/>
  <c r="E123" i="51"/>
  <c r="F125" i="89"/>
  <c r="H125" i="89" s="1"/>
  <c r="E126" i="51"/>
  <c r="F128" i="89"/>
  <c r="H128" i="89" s="1"/>
  <c r="B11" i="89"/>
  <c r="E125" i="51"/>
  <c r="F127" i="89"/>
  <c r="H127" i="89" s="1"/>
  <c r="C39" i="31"/>
  <c r="B9" i="51"/>
  <c r="B7" i="51"/>
  <c r="B8" i="89" s="1"/>
  <c r="B6" i="51"/>
  <c r="B7" i="89" s="1"/>
  <c r="B4" i="51"/>
  <c r="B5" i="89" s="1"/>
  <c r="B3" i="51"/>
  <c r="B4" i="89" s="1"/>
  <c r="E90" i="33"/>
  <c r="F44" i="33"/>
  <c r="F45" i="33"/>
  <c r="F46" i="33"/>
  <c r="F47" i="33"/>
  <c r="D108" i="31"/>
  <c r="D67" i="31"/>
  <c r="D70" i="31" s="1"/>
  <c r="E113" i="31"/>
  <c r="C109" i="31"/>
  <c r="C117" i="31"/>
  <c r="E117" i="31" s="1"/>
  <c r="D66" i="31"/>
  <c r="D68" i="31" s="1"/>
  <c r="D69" i="31" s="1"/>
  <c r="E63" i="31"/>
  <c r="D63" i="31"/>
  <c r="E58" i="31"/>
  <c r="E50" i="31"/>
  <c r="E49" i="31"/>
  <c r="D50" i="31"/>
  <c r="D49" i="31"/>
  <c r="E44" i="51"/>
  <c r="F43" i="89" s="1"/>
  <c r="D162" i="33" l="1"/>
  <c r="F169" i="33" s="1"/>
  <c r="F180" i="33" s="1"/>
  <c r="B10" i="89"/>
  <c r="C129" i="51"/>
  <c r="E129" i="51" s="1"/>
  <c r="C128" i="51"/>
  <c r="C121" i="51"/>
  <c r="C122" i="51"/>
  <c r="C120" i="51"/>
  <c r="C127" i="51"/>
  <c r="E109" i="31"/>
  <c r="E128" i="51" l="1"/>
  <c r="F130" i="89"/>
  <c r="H130" i="89" s="1"/>
  <c r="E121" i="51"/>
  <c r="F123" i="89"/>
  <c r="H123" i="89" s="1"/>
  <c r="E127" i="51"/>
  <c r="F129" i="89"/>
  <c r="H129" i="89" s="1"/>
  <c r="E122" i="51"/>
  <c r="F124" i="89"/>
  <c r="H124" i="89" s="1"/>
  <c r="E120" i="51"/>
  <c r="F122" i="89"/>
  <c r="H122" i="89" s="1"/>
  <c r="C41" i="31"/>
  <c r="B90" i="31"/>
  <c r="F38" i="31"/>
  <c r="G38" i="31"/>
  <c r="C110" i="31"/>
  <c r="E110" i="31" s="1"/>
  <c r="C108" i="31"/>
  <c r="E108" i="31" s="1"/>
  <c r="C114" i="31"/>
  <c r="E114" i="31" s="1"/>
  <c r="C111" i="31"/>
  <c r="E111" i="31" s="1"/>
  <c r="G39" i="51"/>
  <c r="I39" i="89" s="1"/>
  <c r="G41" i="51"/>
  <c r="I41" i="89" s="1"/>
  <c r="G42" i="51"/>
  <c r="F39" i="51"/>
  <c r="F41" i="51"/>
  <c r="F42" i="51"/>
  <c r="F47" i="51"/>
  <c r="F48" i="51"/>
  <c r="F55" i="51"/>
  <c r="G54" i="89" s="1"/>
  <c r="F56" i="51"/>
  <c r="G55" i="89" s="1"/>
  <c r="F70" i="51"/>
  <c r="D65" i="51"/>
  <c r="E65" i="89" s="1"/>
  <c r="D66" i="51"/>
  <c r="E62" i="51"/>
  <c r="F62" i="89" s="1"/>
  <c r="D62" i="51"/>
  <c r="E62" i="89" s="1"/>
  <c r="E58" i="51"/>
  <c r="E55" i="51"/>
  <c r="E56" i="51"/>
  <c r="E76" i="51"/>
  <c r="E51" i="51"/>
  <c r="F47" i="89" s="1"/>
  <c r="E52" i="51"/>
  <c r="F49" i="89" s="1"/>
  <c r="E37" i="51"/>
  <c r="G55" i="51" l="1"/>
  <c r="I54" i="89" s="1"/>
  <c r="F54" i="89"/>
  <c r="G56" i="51"/>
  <c r="I55" i="89" s="1"/>
  <c r="F55" i="89"/>
  <c r="F59" i="89"/>
  <c r="D69" i="51"/>
  <c r="E69" i="89" s="1"/>
  <c r="E66" i="89"/>
  <c r="G76" i="51"/>
  <c r="F76" i="89"/>
  <c r="D68" i="51"/>
  <c r="E68" i="89" s="1"/>
  <c r="D67" i="51"/>
  <c r="E67" i="89" s="1"/>
  <c r="D76" i="51"/>
  <c r="C110" i="51"/>
  <c r="C101" i="51"/>
  <c r="F76" i="51" l="1"/>
  <c r="E76" i="89"/>
  <c r="C57" i="33" l="1"/>
  <c r="E57" i="33" l="1"/>
  <c r="D163" i="33" s="1"/>
  <c r="F170" i="33" s="1"/>
  <c r="C74" i="51"/>
  <c r="C74" i="89" s="1"/>
  <c r="C40" i="51"/>
  <c r="C40" i="89" s="1"/>
  <c r="G40" i="89" s="1"/>
  <c r="C44" i="51"/>
  <c r="C44" i="89" s="1"/>
  <c r="G44" i="89" s="1"/>
  <c r="C61" i="51"/>
  <c r="C61" i="89" s="1"/>
  <c r="C75" i="51"/>
  <c r="C75" i="89" s="1"/>
  <c r="B94" i="51"/>
  <c r="B94" i="89" s="1"/>
  <c r="C49" i="51"/>
  <c r="C58" i="51"/>
  <c r="C53" i="51"/>
  <c r="C52" i="51"/>
  <c r="C51" i="51"/>
  <c r="C37" i="51"/>
  <c r="C54" i="51"/>
  <c r="C53" i="89" s="1"/>
  <c r="D109" i="51"/>
  <c r="D100" i="51"/>
  <c r="C49" i="89" l="1"/>
  <c r="G49" i="89" s="1"/>
  <c r="F52" i="51"/>
  <c r="C51" i="89"/>
  <c r="G51" i="89" s="1"/>
  <c r="F53" i="51"/>
  <c r="C47" i="89"/>
  <c r="G47" i="89" s="1"/>
  <c r="F51" i="51"/>
  <c r="G49" i="51"/>
  <c r="I45" i="89" s="1"/>
  <c r="C45" i="89"/>
  <c r="G58" i="51"/>
  <c r="C59" i="89"/>
  <c r="G37" i="51"/>
  <c r="I38" i="89" s="1"/>
  <c r="C38" i="89"/>
  <c r="G38" i="89" s="1"/>
  <c r="D101" i="89"/>
  <c r="D102" i="89" s="1"/>
  <c r="D110" i="89"/>
  <c r="E91" i="33"/>
  <c r="D131" i="33"/>
  <c r="G57" i="33"/>
  <c r="D164" i="33" s="1"/>
  <c r="F171" i="33" s="1"/>
  <c r="F172" i="33" s="1"/>
  <c r="F44" i="51"/>
  <c r="G44" i="51"/>
  <c r="I43" i="89" s="1"/>
  <c r="G40" i="51"/>
  <c r="G37" i="67" s="1"/>
  <c r="G39" i="67" s="1"/>
  <c r="F40" i="51"/>
  <c r="G43" i="51"/>
  <c r="I42" i="89" s="1"/>
  <c r="F43" i="51"/>
  <c r="E43" i="33"/>
  <c r="G54" i="51"/>
  <c r="I53" i="89" s="1"/>
  <c r="F54" i="51"/>
  <c r="G53" i="89" s="1"/>
  <c r="E40" i="33"/>
  <c r="F40" i="33" s="1"/>
  <c r="G51" i="51"/>
  <c r="I47" i="89" s="1"/>
  <c r="E41" i="33"/>
  <c r="F41" i="33" s="1"/>
  <c r="G52" i="51"/>
  <c r="I49" i="89" s="1"/>
  <c r="E42" i="33"/>
  <c r="F42" i="33" s="1"/>
  <c r="G53" i="51"/>
  <c r="I51" i="89" s="1"/>
  <c r="D43" i="33"/>
  <c r="C62" i="51"/>
  <c r="G61" i="51"/>
  <c r="I61" i="89" s="1"/>
  <c r="D101" i="51"/>
  <c r="D102" i="51" s="1"/>
  <c r="D110" i="51"/>
  <c r="I40" i="89" l="1"/>
  <c r="H175" i="33"/>
  <c r="F137" i="33" s="1"/>
  <c r="C67" i="51" s="1"/>
  <c r="C68" i="31" s="1"/>
  <c r="H176" i="33"/>
  <c r="I70" i="89"/>
  <c r="B93" i="51"/>
  <c r="B93" i="89" s="1"/>
  <c r="C71" i="89"/>
  <c r="I57" i="89"/>
  <c r="I59" i="89"/>
  <c r="D132" i="33"/>
  <c r="D133" i="33" s="1"/>
  <c r="E86" i="33"/>
  <c r="J86" i="51"/>
  <c r="I86" i="89" s="1"/>
  <c r="F43" i="33"/>
  <c r="F49" i="33" s="1"/>
  <c r="F141" i="33"/>
  <c r="E98" i="33"/>
  <c r="G62" i="51"/>
  <c r="I62" i="89" s="1"/>
  <c r="F62" i="51"/>
  <c r="F184" i="33" l="1"/>
  <c r="F138" i="33"/>
  <c r="H178" i="33"/>
  <c r="F185" i="33"/>
  <c r="F50" i="33"/>
  <c r="E187" i="33" s="1"/>
  <c r="F187" i="33" s="1"/>
  <c r="E87" i="33"/>
  <c r="F186" i="33" l="1"/>
  <c r="C67" i="89"/>
  <c r="C68" i="51"/>
  <c r="C68" i="89" s="1"/>
  <c r="F140" i="33"/>
  <c r="F60" i="31"/>
  <c r="F64" i="31"/>
  <c r="U118" i="33"/>
  <c r="T118" i="33"/>
  <c r="S118" i="33"/>
  <c r="R118" i="33"/>
  <c r="Q118" i="33"/>
  <c r="U115" i="33"/>
  <c r="T115" i="33"/>
  <c r="S115" i="33"/>
  <c r="R115" i="33"/>
  <c r="Q115" i="33"/>
  <c r="P115" i="33"/>
  <c r="O115" i="33"/>
  <c r="N115" i="33"/>
  <c r="M115" i="33"/>
  <c r="L115" i="33"/>
  <c r="K115" i="33"/>
  <c r="N114" i="33"/>
  <c r="M114" i="33"/>
  <c r="L90" i="33"/>
  <c r="L114" i="33"/>
  <c r="K114" i="33"/>
  <c r="R80" i="33"/>
  <c r="M80" i="33"/>
  <c r="R79" i="33"/>
  <c r="M79" i="33"/>
  <c r="R78" i="33"/>
  <c r="M78" i="33"/>
  <c r="R77" i="33"/>
  <c r="M77" i="33"/>
  <c r="D77" i="33"/>
  <c r="R76" i="33"/>
  <c r="M76" i="33"/>
  <c r="D76" i="33"/>
  <c r="R75" i="33"/>
  <c r="M75" i="33"/>
  <c r="D75" i="33"/>
  <c r="R74" i="33"/>
  <c r="M74" i="33"/>
  <c r="D74" i="33"/>
  <c r="R73" i="33"/>
  <c r="M73" i="33"/>
  <c r="D73" i="33"/>
  <c r="R72" i="33"/>
  <c r="M72" i="33"/>
  <c r="D72" i="33"/>
  <c r="R71" i="33"/>
  <c r="M71" i="33"/>
  <c r="D71" i="33"/>
  <c r="R70" i="33"/>
  <c r="D70" i="33"/>
  <c r="D24" i="33"/>
  <c r="E24" i="33"/>
  <c r="R41" i="33"/>
  <c r="P41" i="33"/>
  <c r="N41" i="33"/>
  <c r="L41" i="33"/>
  <c r="D3" i="33"/>
  <c r="E3" i="33"/>
  <c r="K105" i="33"/>
  <c r="O114" i="33" l="1"/>
  <c r="B65" i="33"/>
  <c r="S114" i="33"/>
  <c r="S120" i="33" s="1"/>
  <c r="U48" i="33"/>
  <c r="B62" i="33"/>
  <c r="M41" i="33"/>
  <c r="B68" i="33"/>
  <c r="Q41" i="33"/>
  <c r="S41" i="33"/>
  <c r="O41" i="33"/>
  <c r="Q48" i="33"/>
  <c r="U114" i="33"/>
  <c r="U120" i="33" s="1"/>
  <c r="B61" i="33"/>
  <c r="R114" i="33"/>
  <c r="R120" i="33" s="1"/>
  <c r="B69" i="33"/>
  <c r="W48" i="33"/>
  <c r="Q114" i="33"/>
  <c r="Q120" i="33" s="1"/>
  <c r="O3" i="33"/>
  <c r="P3" i="33" s="1"/>
  <c r="O48" i="33"/>
  <c r="B67" i="33"/>
  <c r="M90" i="33"/>
  <c r="N90" i="33" s="1"/>
  <c r="O90" i="33" s="1"/>
  <c r="P90" i="33" s="1"/>
  <c r="Q90" i="33" s="1"/>
  <c r="R90" i="33" s="1"/>
  <c r="S90" i="33" s="1"/>
  <c r="T90" i="33" s="1"/>
  <c r="U90" i="33" s="1"/>
  <c r="B66" i="33"/>
  <c r="E4" i="33"/>
  <c r="E5" i="33" s="1"/>
  <c r="E6" i="33" s="1"/>
  <c r="E7" i="33" s="1"/>
  <c r="B63" i="33"/>
  <c r="M48" i="33"/>
  <c r="P114" i="33"/>
  <c r="E25" i="33"/>
  <c r="D78" i="33"/>
  <c r="M24" i="33"/>
  <c r="N24" i="33" s="1"/>
  <c r="K24" i="33"/>
  <c r="L24" i="33" s="1"/>
  <c r="D4" i="33"/>
  <c r="K3" i="33"/>
  <c r="L3" i="33" s="1"/>
  <c r="M3" i="33"/>
  <c r="N3" i="33" s="1"/>
  <c r="D25" i="33"/>
  <c r="E117" i="33"/>
  <c r="E118" i="33" s="1"/>
  <c r="T114" i="33"/>
  <c r="T120" i="33" s="1"/>
  <c r="B60" i="33"/>
  <c r="K4" i="33" l="1"/>
  <c r="L4" i="33" s="1"/>
  <c r="D5" i="33"/>
  <c r="O4" i="33"/>
  <c r="P4" i="33" s="1"/>
  <c r="L43" i="33" s="1"/>
  <c r="M4" i="33"/>
  <c r="N4" i="33" s="1"/>
  <c r="D79" i="33"/>
  <c r="M25" i="33"/>
  <c r="N25" i="33" s="1"/>
  <c r="L47" i="33" s="1"/>
  <c r="M47" i="33" s="1"/>
  <c r="K25" i="33"/>
  <c r="L25" i="33" s="1"/>
  <c r="L46" i="33" s="1"/>
  <c r="M46" i="33" s="1"/>
  <c r="E26" i="33"/>
  <c r="Y48" i="33"/>
  <c r="D26" i="33"/>
  <c r="K117" i="33"/>
  <c r="K118" i="33" s="1"/>
  <c r="K120" i="33" s="1"/>
  <c r="E8" i="33"/>
  <c r="D80" i="33" l="1"/>
  <c r="E27" i="33"/>
  <c r="M26" i="33"/>
  <c r="N26" i="33" s="1"/>
  <c r="N47" i="33" s="1"/>
  <c r="O47" i="33" s="1"/>
  <c r="K26" i="33"/>
  <c r="L26" i="33" s="1"/>
  <c r="N46" i="33" s="1"/>
  <c r="O46" i="33" s="1"/>
  <c r="M43" i="33"/>
  <c r="L45" i="33"/>
  <c r="M45" i="33" s="1"/>
  <c r="AA48" i="33"/>
  <c r="M5" i="33"/>
  <c r="N5" i="33" s="1"/>
  <c r="D6" i="33"/>
  <c r="O5" i="33"/>
  <c r="P5" i="33" s="1"/>
  <c r="N43" i="33" s="1"/>
  <c r="K5" i="33"/>
  <c r="L5" i="33" s="1"/>
  <c r="D27" i="33"/>
  <c r="L117" i="33"/>
  <c r="L118" i="33" s="1"/>
  <c r="L120" i="33" s="1"/>
  <c r="T41" i="33"/>
  <c r="U41" i="33" s="1"/>
  <c r="E9" i="33"/>
  <c r="L40" i="33"/>
  <c r="M40" i="33" s="1"/>
  <c r="L42" i="33"/>
  <c r="N42" i="33" l="1"/>
  <c r="N40" i="33"/>
  <c r="O40" i="33" s="1"/>
  <c r="O49" i="33" s="1"/>
  <c r="D60" i="33" s="1"/>
  <c r="AC48" i="33"/>
  <c r="E10" i="33"/>
  <c r="V41" i="33"/>
  <c r="W41" i="33" s="1"/>
  <c r="D7" i="33"/>
  <c r="K6" i="33"/>
  <c r="L6" i="33" s="1"/>
  <c r="P40" i="33" s="1"/>
  <c r="M6" i="33"/>
  <c r="N6" i="33" s="1"/>
  <c r="O6" i="33"/>
  <c r="P6" i="33" s="1"/>
  <c r="P43" i="33" s="1"/>
  <c r="E28" i="33"/>
  <c r="M27" i="33"/>
  <c r="N27" i="33" s="1"/>
  <c r="P47" i="33" s="1"/>
  <c r="Q47" i="33" s="1"/>
  <c r="K27" i="33"/>
  <c r="L27" i="33" s="1"/>
  <c r="P46" i="33" s="1"/>
  <c r="Q46" i="33" s="1"/>
  <c r="L44" i="33"/>
  <c r="M44" i="33" s="1"/>
  <c r="M42" i="33"/>
  <c r="O43" i="33"/>
  <c r="N45" i="33"/>
  <c r="O45" i="33" s="1"/>
  <c r="M117" i="33"/>
  <c r="M118" i="33" s="1"/>
  <c r="M120" i="33" s="1"/>
  <c r="D28" i="33"/>
  <c r="M49" i="33" l="1"/>
  <c r="D59" i="33" s="1"/>
  <c r="P42" i="33"/>
  <c r="Q40" i="33"/>
  <c r="Q49" i="33" s="1"/>
  <c r="D61" i="33" s="1"/>
  <c r="X41" i="33"/>
  <c r="Y41" i="33" s="1"/>
  <c r="E11" i="33"/>
  <c r="D29" i="33"/>
  <c r="N117" i="33"/>
  <c r="N118" i="33" s="1"/>
  <c r="N120" i="33" s="1"/>
  <c r="K28" i="33"/>
  <c r="L28" i="33" s="1"/>
  <c r="R46" i="33" s="1"/>
  <c r="S46" i="33" s="1"/>
  <c r="E29" i="33"/>
  <c r="M28" i="33"/>
  <c r="N28" i="33" s="1"/>
  <c r="R47" i="33" s="1"/>
  <c r="S47" i="33" s="1"/>
  <c r="D8" i="33"/>
  <c r="K7" i="33"/>
  <c r="L7" i="33" s="1"/>
  <c r="R40" i="33" s="1"/>
  <c r="M7" i="33"/>
  <c r="N7" i="33" s="1"/>
  <c r="O7" i="33"/>
  <c r="P7" i="33" s="1"/>
  <c r="R43" i="33" s="1"/>
  <c r="Q43" i="33"/>
  <c r="P45" i="33"/>
  <c r="Q45" i="33" s="1"/>
  <c r="AG48" i="33"/>
  <c r="AE48" i="33"/>
  <c r="N44" i="33"/>
  <c r="O44" i="33" s="1"/>
  <c r="O42" i="33"/>
  <c r="D9" i="33" l="1"/>
  <c r="K8" i="33"/>
  <c r="L8" i="33" s="1"/>
  <c r="T40" i="33" s="1"/>
  <c r="O8" i="33"/>
  <c r="P8" i="33" s="1"/>
  <c r="T43" i="33" s="1"/>
  <c r="M8" i="33"/>
  <c r="N8" i="33" s="1"/>
  <c r="S43" i="33"/>
  <c r="R45" i="33"/>
  <c r="S45" i="33" s="1"/>
  <c r="D30" i="33"/>
  <c r="O117" i="33"/>
  <c r="O118" i="33" s="1"/>
  <c r="O120" i="33" s="1"/>
  <c r="M29" i="33"/>
  <c r="N29" i="33" s="1"/>
  <c r="T47" i="33" s="1"/>
  <c r="U47" i="33" s="1"/>
  <c r="K29" i="33"/>
  <c r="L29" i="33" s="1"/>
  <c r="T46" i="33" s="1"/>
  <c r="U46" i="33" s="1"/>
  <c r="E30" i="33"/>
  <c r="E12" i="33"/>
  <c r="Z41" i="33"/>
  <c r="AA41" i="33" s="1"/>
  <c r="R42" i="33"/>
  <c r="S40" i="33"/>
  <c r="S49" i="33" s="1"/>
  <c r="D62" i="33" s="1"/>
  <c r="P44" i="33"/>
  <c r="Q44" i="33" s="1"/>
  <c r="Q42" i="33"/>
  <c r="S42" i="33" l="1"/>
  <c r="R44" i="33"/>
  <c r="S44" i="33" s="1"/>
  <c r="E31" i="33"/>
  <c r="K30" i="33"/>
  <c r="L30" i="33" s="1"/>
  <c r="V46" i="33" s="1"/>
  <c r="W46" i="33" s="1"/>
  <c r="M30" i="33"/>
  <c r="N30" i="33" s="1"/>
  <c r="V47" i="33" s="1"/>
  <c r="W47" i="33" s="1"/>
  <c r="D31" i="33"/>
  <c r="D32" i="33" s="1"/>
  <c r="D33" i="33" s="1"/>
  <c r="D34" i="33" s="1"/>
  <c r="D35" i="33" s="1"/>
  <c r="P117" i="33"/>
  <c r="P118" i="33" s="1"/>
  <c r="P120" i="33" s="1"/>
  <c r="U43" i="33"/>
  <c r="T45" i="33"/>
  <c r="U45" i="33" s="1"/>
  <c r="T42" i="33"/>
  <c r="U40" i="33"/>
  <c r="U49" i="33" s="1"/>
  <c r="D63" i="33" s="1"/>
  <c r="AB41" i="33"/>
  <c r="AC41" i="33" s="1"/>
  <c r="E13" i="33"/>
  <c r="D10" i="33"/>
  <c r="K9" i="33"/>
  <c r="L9" i="33" s="1"/>
  <c r="V40" i="33" s="1"/>
  <c r="M9" i="33"/>
  <c r="N9" i="33" s="1"/>
  <c r="O9" i="33"/>
  <c r="P9" i="33" s="1"/>
  <c r="V43" i="33" s="1"/>
  <c r="D11" i="33" l="1"/>
  <c r="K10" i="33"/>
  <c r="L10" i="33" s="1"/>
  <c r="X40" i="33" s="1"/>
  <c r="M10" i="33"/>
  <c r="N10" i="33" s="1"/>
  <c r="O10" i="33"/>
  <c r="P10" i="33" s="1"/>
  <c r="X43" i="33" s="1"/>
  <c r="E32" i="33"/>
  <c r="M31" i="33"/>
  <c r="N31" i="33" s="1"/>
  <c r="X47" i="33" s="1"/>
  <c r="Y47" i="33" s="1"/>
  <c r="K31" i="33"/>
  <c r="L31" i="33" s="1"/>
  <c r="X46" i="33" s="1"/>
  <c r="Y46" i="33" s="1"/>
  <c r="W43" i="33"/>
  <c r="V45" i="33"/>
  <c r="W45" i="33" s="1"/>
  <c r="T44" i="33"/>
  <c r="U44" i="33" s="1"/>
  <c r="U42" i="33"/>
  <c r="V42" i="33"/>
  <c r="W40" i="33"/>
  <c r="W49" i="33" s="1"/>
  <c r="D64" i="33" s="1"/>
  <c r="E14" i="33"/>
  <c r="AD41" i="33"/>
  <c r="AE41" i="33" s="1"/>
  <c r="AF41" i="33" l="1"/>
  <c r="AG41" i="33" s="1"/>
  <c r="V44" i="33"/>
  <c r="W44" i="33" s="1"/>
  <c r="W42" i="33"/>
  <c r="Y43" i="33"/>
  <c r="X45" i="33"/>
  <c r="Y45" i="33" s="1"/>
  <c r="X42" i="33"/>
  <c r="Y40" i="33"/>
  <c r="Y49" i="33" s="1"/>
  <c r="D65" i="33" s="1"/>
  <c r="K32" i="33"/>
  <c r="L32" i="33" s="1"/>
  <c r="Z46" i="33" s="1"/>
  <c r="AA46" i="33" s="1"/>
  <c r="E33" i="33"/>
  <c r="M32" i="33"/>
  <c r="N32" i="33" s="1"/>
  <c r="Z47" i="33" s="1"/>
  <c r="AA47" i="33" s="1"/>
  <c r="D12" i="33"/>
  <c r="K11" i="33"/>
  <c r="L11" i="33" s="1"/>
  <c r="Z40" i="33" s="1"/>
  <c r="M11" i="33"/>
  <c r="N11" i="33" s="1"/>
  <c r="O11" i="33"/>
  <c r="P11" i="33" s="1"/>
  <c r="Z43" i="33" s="1"/>
  <c r="X44" i="33" l="1"/>
  <c r="Y44" i="33" s="1"/>
  <c r="Y42" i="33"/>
  <c r="K33" i="33"/>
  <c r="L33" i="33" s="1"/>
  <c r="AB46" i="33" s="1"/>
  <c r="AC46" i="33" s="1"/>
  <c r="M33" i="33"/>
  <c r="N33" i="33" s="1"/>
  <c r="AB47" i="33" s="1"/>
  <c r="AC47" i="33" s="1"/>
  <c r="E34" i="33"/>
  <c r="Z42" i="33"/>
  <c r="AA40" i="33"/>
  <c r="AA49" i="33" s="1"/>
  <c r="D66" i="33" s="1"/>
  <c r="Z45" i="33"/>
  <c r="AA45" i="33" s="1"/>
  <c r="AA43" i="33"/>
  <c r="D13" i="33"/>
  <c r="K12" i="33"/>
  <c r="L12" i="33" s="1"/>
  <c r="AB40" i="33" s="1"/>
  <c r="M12" i="33"/>
  <c r="N12" i="33" s="1"/>
  <c r="O12" i="33"/>
  <c r="P12" i="33" s="1"/>
  <c r="AB43" i="33" s="1"/>
  <c r="AB42" i="33" l="1"/>
  <c r="AC40" i="33"/>
  <c r="AC49" i="33" s="1"/>
  <c r="D67" i="33" s="1"/>
  <c r="D14" i="33"/>
  <c r="K13" i="33"/>
  <c r="L13" i="33" s="1"/>
  <c r="AD40" i="33" s="1"/>
  <c r="O13" i="33"/>
  <c r="P13" i="33" s="1"/>
  <c r="AD43" i="33" s="1"/>
  <c r="M13" i="33"/>
  <c r="N13" i="33" s="1"/>
  <c r="AA42" i="33"/>
  <c r="Z44" i="33"/>
  <c r="AA44" i="33" s="1"/>
  <c r="AB45" i="33"/>
  <c r="AC45" i="33" s="1"/>
  <c r="AC43" i="33"/>
  <c r="E35" i="33"/>
  <c r="K34" i="33"/>
  <c r="L34" i="33" s="1"/>
  <c r="AD46" i="33" s="1"/>
  <c r="AE46" i="33" s="1"/>
  <c r="M34" i="33"/>
  <c r="N34" i="33" s="1"/>
  <c r="AD47" i="33" s="1"/>
  <c r="AE47" i="33" s="1"/>
  <c r="AD42" i="33" l="1"/>
  <c r="AE40" i="33"/>
  <c r="AE49" i="33" s="1"/>
  <c r="D68" i="33" s="1"/>
  <c r="M35" i="33"/>
  <c r="N35" i="33" s="1"/>
  <c r="AF47" i="33" s="1"/>
  <c r="AG47" i="33" s="1"/>
  <c r="K35" i="33"/>
  <c r="L35" i="33" s="1"/>
  <c r="AF46" i="33" s="1"/>
  <c r="AG46" i="33" s="1"/>
  <c r="K14" i="33"/>
  <c r="L14" i="33" s="1"/>
  <c r="AF40" i="33" s="1"/>
  <c r="O14" i="33"/>
  <c r="P14" i="33" s="1"/>
  <c r="AF43" i="33" s="1"/>
  <c r="M14" i="33"/>
  <c r="N14" i="33" s="1"/>
  <c r="AE43" i="33"/>
  <c r="AD45" i="33"/>
  <c r="AE45" i="33" s="1"/>
  <c r="AB44" i="33"/>
  <c r="AC44" i="33" s="1"/>
  <c r="AC42" i="33"/>
  <c r="AG43" i="33" l="1"/>
  <c r="AF45" i="33"/>
  <c r="AG45" i="33" s="1"/>
  <c r="AG40" i="33"/>
  <c r="AG49" i="33" s="1"/>
  <c r="D69" i="33" s="1"/>
  <c r="AF42" i="33"/>
  <c r="AD44" i="33"/>
  <c r="AE44" i="33" s="1"/>
  <c r="AE42" i="33"/>
  <c r="AF44" i="33" l="1"/>
  <c r="AG44" i="33" s="1"/>
  <c r="AG42" i="33"/>
  <c r="C40" i="31" l="1"/>
  <c r="C59" i="33"/>
  <c r="E115" i="33"/>
  <c r="F40" i="31" l="1"/>
  <c r="G40" i="31"/>
  <c r="F39" i="31"/>
  <c r="G39" i="31"/>
  <c r="E75" i="96" s="1"/>
  <c r="E108" i="33"/>
  <c r="C60" i="33"/>
  <c r="E59" i="33"/>
  <c r="K59" i="33"/>
  <c r="H75" i="96" l="1"/>
  <c r="I86" i="96" s="1"/>
  <c r="G86" i="96"/>
  <c r="E110" i="33"/>
  <c r="E111" i="33" s="1"/>
  <c r="E109" i="33"/>
  <c r="L108" i="33"/>
  <c r="K60" i="33"/>
  <c r="C61" i="33"/>
  <c r="E60" i="33"/>
  <c r="C62" i="33" l="1"/>
  <c r="M108" i="33"/>
  <c r="K61" i="33"/>
  <c r="E61" i="33"/>
  <c r="L109" i="33"/>
  <c r="L110" i="33"/>
  <c r="L111" i="33" s="1"/>
  <c r="L105" i="33" s="1"/>
  <c r="M109" i="33" l="1"/>
  <c r="M110" i="33"/>
  <c r="M111" i="33" s="1"/>
  <c r="M105" i="33" s="1"/>
  <c r="E62" i="33"/>
  <c r="C63" i="33"/>
  <c r="K62" i="33"/>
  <c r="N108" i="33"/>
  <c r="K63" i="33" l="1"/>
  <c r="E63" i="33"/>
  <c r="C64" i="33"/>
  <c r="O108" i="33"/>
  <c r="N109" i="33"/>
  <c r="N110" i="33"/>
  <c r="N111" i="33" s="1"/>
  <c r="N105" i="33" s="1"/>
  <c r="O110" i="33" l="1"/>
  <c r="O111" i="33" s="1"/>
  <c r="O105" i="33" s="1"/>
  <c r="O109" i="33"/>
  <c r="K64" i="33"/>
  <c r="E64" i="33"/>
  <c r="C65" i="33"/>
  <c r="P108" i="33"/>
  <c r="P110" i="33" l="1"/>
  <c r="P111" i="33" s="1"/>
  <c r="P105" i="33" s="1"/>
  <c r="P109" i="33"/>
  <c r="E65" i="33"/>
  <c r="K65" i="33"/>
  <c r="Q108" i="33"/>
  <c r="C66" i="33"/>
  <c r="C67" i="33" l="1"/>
  <c r="E66" i="33"/>
  <c r="R108" i="33"/>
  <c r="K66" i="33"/>
  <c r="Q110" i="33"/>
  <c r="Q111" i="33" s="1"/>
  <c r="Q105" i="33" s="1"/>
  <c r="Q109" i="33"/>
  <c r="R109" i="33" l="1"/>
  <c r="R110" i="33"/>
  <c r="R111" i="33" s="1"/>
  <c r="R105" i="33" s="1"/>
  <c r="S108" i="33"/>
  <c r="C68" i="33"/>
  <c r="K67" i="33"/>
  <c r="E67" i="33"/>
  <c r="S109" i="33" l="1"/>
  <c r="S110" i="33"/>
  <c r="S111" i="33" s="1"/>
  <c r="S105" i="33" s="1"/>
  <c r="E68" i="33"/>
  <c r="K68" i="33"/>
  <c r="T108" i="33"/>
  <c r="C69" i="33"/>
  <c r="E69" i="33" l="1"/>
  <c r="U108" i="33"/>
  <c r="K69" i="33"/>
  <c r="M70" i="33" s="1"/>
  <c r="T110" i="33"/>
  <c r="T111" i="33" s="1"/>
  <c r="T105" i="33" s="1"/>
  <c r="T109" i="33"/>
  <c r="U110" i="33" l="1"/>
  <c r="U111" i="33" s="1"/>
  <c r="U105" i="33" s="1"/>
  <c r="U109" i="33"/>
  <c r="C36" i="31" l="1"/>
  <c r="C58" i="31"/>
  <c r="C52" i="31"/>
  <c r="C47" i="31"/>
  <c r="C50" i="31"/>
  <c r="F50" i="31" s="1"/>
  <c r="C49" i="31"/>
  <c r="F49" i="31" s="1"/>
  <c r="C61" i="31"/>
  <c r="C51" i="31"/>
  <c r="F51" i="31" s="1"/>
  <c r="G63" i="31" l="1"/>
  <c r="G50" i="31"/>
  <c r="F58" i="31"/>
  <c r="G58" i="31"/>
  <c r="D123" i="31"/>
  <c r="G61" i="31"/>
  <c r="F61" i="31"/>
  <c r="F47" i="31"/>
  <c r="G47" i="31"/>
  <c r="F52" i="31"/>
  <c r="G52" i="31"/>
  <c r="E114" i="33"/>
  <c r="G51" i="31"/>
  <c r="G49" i="31"/>
  <c r="F36" i="31"/>
  <c r="G36" i="31"/>
  <c r="D122" i="31"/>
  <c r="F63" i="31" l="1"/>
  <c r="E116" i="33"/>
  <c r="K116" i="33" s="1"/>
  <c r="L116" i="33" s="1"/>
  <c r="M116" i="33" s="1"/>
  <c r="N116" i="33" s="1"/>
  <c r="O116" i="33" s="1"/>
  <c r="P116" i="33" s="1"/>
  <c r="Q116" i="33" s="1"/>
  <c r="R116" i="33" s="1"/>
  <c r="S116" i="33" s="1"/>
  <c r="T116" i="33" s="1"/>
  <c r="U116" i="33" s="1"/>
  <c r="E120" i="33"/>
  <c r="C69" i="31" l="1"/>
  <c r="F68" i="51"/>
  <c r="D57" i="33"/>
  <c r="E95" i="33" l="1"/>
  <c r="G68" i="89"/>
  <c r="F57" i="33"/>
  <c r="E141" i="33"/>
  <c r="B89" i="31" s="1"/>
  <c r="C69" i="51"/>
  <c r="F67" i="51"/>
  <c r="G67" i="89" s="1"/>
  <c r="G69" i="31"/>
  <c r="F69" i="31"/>
  <c r="F69" i="51" l="1"/>
  <c r="C69" i="89"/>
  <c r="J85" i="51"/>
  <c r="I85" i="89" s="1"/>
  <c r="E94" i="33"/>
  <c r="E72" i="31"/>
  <c r="F72" i="31" s="1"/>
  <c r="C70" i="31"/>
  <c r="F68" i="31"/>
  <c r="E77" i="96" s="1"/>
  <c r="H77" i="96" s="1"/>
  <c r="F71" i="51" l="1"/>
  <c r="G71" i="89" s="1"/>
  <c r="E71" i="89"/>
  <c r="E96" i="33"/>
  <c r="G69" i="89"/>
  <c r="F70" i="31"/>
  <c r="E78" i="96" s="1"/>
  <c r="H78" i="96" s="1"/>
  <c r="G42" i="31" l="1"/>
  <c r="F42" i="31"/>
  <c r="F41" i="31"/>
  <c r="G41" i="31"/>
  <c r="C112" i="31" l="1"/>
  <c r="E112" i="31" s="1"/>
  <c r="E118" i="31" s="1"/>
  <c r="H34" i="67" l="1"/>
  <c r="C46" i="67" s="1"/>
  <c r="F75" i="51" l="1"/>
  <c r="G75" i="51"/>
  <c r="F74" i="51"/>
  <c r="G74" i="51"/>
  <c r="C124" i="51" l="1"/>
  <c r="F126" i="89" s="1"/>
  <c r="H126" i="89" s="1"/>
  <c r="H131" i="89" s="1"/>
  <c r="I75" i="89"/>
  <c r="E99" i="33"/>
  <c r="D134" i="33" l="1"/>
  <c r="F136" i="33" s="1"/>
  <c r="C65" i="51" s="1"/>
  <c r="E49" i="67" s="1"/>
  <c r="D165" i="33"/>
  <c r="F173" i="33" s="1"/>
  <c r="E46" i="67"/>
  <c r="G46" i="67" s="1"/>
  <c r="I34" i="67"/>
  <c r="E124" i="51"/>
  <c r="E130" i="51" s="1"/>
  <c r="G63" i="51" s="1"/>
  <c r="F181" i="33" l="1"/>
  <c r="F182" i="33" s="1"/>
  <c r="F183" i="33" s="1"/>
  <c r="H174" i="33"/>
  <c r="H177" i="33" s="1"/>
  <c r="G72" i="51"/>
  <c r="E48" i="67" s="1"/>
  <c r="I63" i="89"/>
  <c r="C66" i="51"/>
  <c r="C66" i="31" s="1"/>
  <c r="C49" i="67" s="1"/>
  <c r="F139" i="33"/>
  <c r="J90" i="51" l="1"/>
  <c r="I90" i="89" s="1"/>
  <c r="F66" i="51"/>
  <c r="C66" i="89"/>
  <c r="G49" i="67"/>
  <c r="C65" i="89"/>
  <c r="F65" i="51"/>
  <c r="D114" i="51"/>
  <c r="E112" i="51" s="1"/>
  <c r="D105" i="51"/>
  <c r="I72" i="89"/>
  <c r="G66" i="89" l="1"/>
  <c r="F72" i="51"/>
  <c r="E93" i="33"/>
  <c r="D114" i="89"/>
  <c r="E112" i="89" s="1"/>
  <c r="D105" i="89"/>
  <c r="E92" i="33"/>
  <c r="G65" i="89"/>
  <c r="G72" i="89" s="1"/>
  <c r="E47" i="67" l="1"/>
  <c r="F78" i="51"/>
  <c r="G78" i="89" s="1"/>
  <c r="E97" i="33"/>
  <c r="E100" i="33" s="1"/>
  <c r="F66" i="31" l="1"/>
  <c r="C67" i="31"/>
  <c r="F67" i="31" s="1"/>
  <c r="E76" i="96" s="1"/>
  <c r="D127" i="31"/>
  <c r="F125" i="31" s="1"/>
  <c r="J79" i="31" s="1"/>
  <c r="H76" i="96" l="1"/>
  <c r="G87" i="96"/>
  <c r="I87" i="96" s="1"/>
  <c r="F73" i="31"/>
  <c r="B74" i="96" s="1"/>
  <c r="B84" i="96" s="1"/>
  <c r="D84" i="96" l="1"/>
  <c r="B88" i="96"/>
  <c r="C74" i="96"/>
  <c r="B75" i="96"/>
  <c r="J78" i="31" s="1"/>
  <c r="H14" i="67" s="1"/>
  <c r="C43" i="67" s="1"/>
  <c r="C47" i="67"/>
  <c r="G47" i="67" s="1"/>
  <c r="G9" i="67"/>
  <c r="G14" i="67" s="1"/>
  <c r="I84" i="96" l="1"/>
  <c r="I88" i="96" s="1"/>
  <c r="D88" i="96"/>
  <c r="G82" i="96" s="1"/>
  <c r="G88" i="96" s="1"/>
  <c r="H74" i="96"/>
  <c r="H79" i="96" s="1"/>
  <c r="J84" i="51" s="1"/>
  <c r="C75" i="96"/>
  <c r="G64" i="31"/>
  <c r="G73" i="31" s="1"/>
  <c r="C48" i="67" s="1"/>
  <c r="J83" i="51" l="1"/>
  <c r="E71" i="96"/>
  <c r="E79" i="96" s="1"/>
  <c r="J86" i="31" s="1"/>
  <c r="D88" i="51"/>
  <c r="E44" i="67"/>
  <c r="B95" i="51"/>
  <c r="B95" i="89" s="1"/>
  <c r="I84" i="89"/>
  <c r="G48" i="67"/>
  <c r="J84" i="31"/>
  <c r="E45" i="67" l="1"/>
  <c r="H11" i="86" a="1"/>
  <c r="H11" i="86" s="1"/>
  <c r="C88" i="89"/>
  <c r="D83" i="31"/>
  <c r="C44" i="67"/>
  <c r="G44" i="67" s="1"/>
  <c r="B91" i="31"/>
  <c r="I14" i="67"/>
  <c r="E43" i="67" s="1"/>
  <c r="G43" i="67" s="1"/>
  <c r="I83" i="89"/>
  <c r="E26" i="86" l="1"/>
  <c r="E12" i="86"/>
  <c r="E15" i="86"/>
  <c r="E23" i="86"/>
  <c r="E11" i="86"/>
  <c r="E20" i="86"/>
  <c r="E8" i="86"/>
  <c r="E17" i="86"/>
  <c r="E25" i="86"/>
  <c r="E14" i="86"/>
  <c r="E22" i="86"/>
  <c r="E21" i="86"/>
  <c r="E10" i="86"/>
  <c r="E19" i="86"/>
  <c r="E7" i="86"/>
  <c r="E16" i="86"/>
  <c r="E24" i="86"/>
  <c r="E13" i="86"/>
  <c r="E9" i="86"/>
  <c r="E18" i="86"/>
  <c r="C45" i="67"/>
  <c r="G45" i="67" s="1"/>
  <c r="H83" i="31"/>
  <c r="E27" i="86" l="1"/>
  <c r="H12" i="86" s="1"/>
  <c r="F88" i="51" s="1"/>
  <c r="B88" i="31"/>
  <c r="J85" i="31"/>
  <c r="E88" i="89" l="1"/>
  <c r="H88" i="51"/>
  <c r="B92" i="51" l="1"/>
  <c r="B92" i="89" s="1"/>
  <c r="J89" i="51"/>
  <c r="I89" i="89" s="1"/>
  <c r="G88" i="8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B26" authorId="0" shapeId="0" xr:uid="{884A639B-8148-4906-BC87-0D7F17498A07}">
      <text>
        <r>
          <rPr>
            <b/>
            <sz val="9"/>
            <color indexed="81"/>
            <rFont val="Tahoma"/>
            <family val="2"/>
          </rPr>
          <t>PC:</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5" authorId="0" shapeId="0" xr:uid="{F0163194-6714-4BAB-8742-114C123ED7E8}">
      <text>
        <r>
          <rPr>
            <sz val="9"/>
            <color indexed="81"/>
            <rFont val="Tahoma"/>
            <family val="2"/>
          </rPr>
          <t xml:space="preserve">Taux propre à chaque entreprise 
</t>
        </r>
      </text>
    </comment>
    <comment ref="A6" authorId="0" shapeId="0" xr:uid="{67C48B33-CABC-472C-ACDA-F0A44CB19146}">
      <text>
        <r>
          <rPr>
            <sz val="9"/>
            <color indexed="81"/>
            <rFont val="Tahoma"/>
            <family val="2"/>
          </rPr>
          <t xml:space="preserve">Taux propre à chaque entreprise
</t>
        </r>
      </text>
    </comment>
    <comment ref="A8" authorId="0" shapeId="0" xr:uid="{7A62E19A-C0FF-48CC-A433-C2F7ACE7D5A6}">
      <text>
        <r>
          <rPr>
            <sz val="9"/>
            <color indexed="81"/>
            <rFont val="Tahoma"/>
            <family val="2"/>
          </rPr>
          <t xml:space="preserve">
La cotisation Accident du Tavail t Maladies Professionnelles est variable suivant les entreprises et au sein des entrepriss peut être différente selon les postes occupés par les salariés.</t>
        </r>
      </text>
    </comment>
    <comment ref="A26" authorId="0" shapeId="0" xr:uid="{7F065A95-A282-4322-A5A5-531D13AF68AB}">
      <text>
        <r>
          <rPr>
            <b/>
            <sz val="9"/>
            <color indexed="81"/>
            <rFont val="Tahoma"/>
            <family val="2"/>
          </rPr>
          <t xml:space="preserve"> </t>
        </r>
        <r>
          <rPr>
            <sz val="9"/>
            <color indexed="81"/>
            <rFont val="Tahoma"/>
            <family val="2"/>
          </rPr>
          <t xml:space="preserve">Effectif salariés &lt; 50 </t>
        </r>
      </text>
    </comment>
    <comment ref="A27" authorId="0" shapeId="0" xr:uid="{E05F7163-6CD7-494E-A3EA-ACF8A2145A37}">
      <text>
        <r>
          <rPr>
            <sz val="9"/>
            <color indexed="81"/>
            <rFont val="Tahoma"/>
            <family val="2"/>
          </rPr>
          <t xml:space="preserve">
Effectif salariés &gt; = 50</t>
        </r>
      </text>
    </comment>
    <comment ref="A28" authorId="0" shapeId="0" xr:uid="{575C48A4-C328-42D2-AB39-F9A6E45F5C37}">
      <text>
        <r>
          <rPr>
            <sz val="9"/>
            <color indexed="81"/>
            <rFont val="Tahoma"/>
            <family val="2"/>
          </rPr>
          <t xml:space="preserve">(Taux Variable) Applicable Si Effectif salariés &gt;= 11
</t>
        </r>
      </text>
    </comment>
    <comment ref="D28" authorId="0" shapeId="0" xr:uid="{185F0BA8-C24E-4F88-8211-5041319057D1}">
      <text>
        <r>
          <rPr>
            <sz val="9"/>
            <color indexed="81"/>
            <rFont val="Tahoma"/>
            <family val="2"/>
          </rPr>
          <t xml:space="preserve">Taux applicable pour Paris et la petite couronne (Hauts-de-Seine, de la Seine-Saint-Denis et du Val-de-Marne) à compter du 01/02/2024 l(e taux est passé de 2,95% à 3,2%)
</t>
        </r>
        <r>
          <rPr>
            <b/>
            <sz val="9"/>
            <color indexed="81"/>
            <rFont val="Tahoma"/>
            <family val="2"/>
          </rPr>
          <t xml:space="preserve">
 </t>
        </r>
        <r>
          <rPr>
            <sz val="9"/>
            <color indexed="81"/>
            <rFont val="Tahoma"/>
            <family val="2"/>
          </rPr>
          <t xml:space="preserve">
</t>
        </r>
      </text>
    </comment>
    <comment ref="A30" authorId="0" shapeId="0" xr:uid="{79603FEE-3673-474E-B039-D7127CF85D8F}">
      <text>
        <r>
          <rPr>
            <b/>
            <sz val="9"/>
            <color indexed="81"/>
            <rFont val="Tahoma"/>
            <family val="2"/>
          </rPr>
          <t xml:space="preserve"> </t>
        </r>
        <r>
          <rPr>
            <sz val="9"/>
            <color indexed="81"/>
            <rFont val="Tahoma"/>
            <family val="2"/>
          </rPr>
          <t>Si Effectif salariés &gt;= 11)</t>
        </r>
      </text>
    </comment>
    <comment ref="A33" authorId="0" shapeId="0" xr:uid="{C83750B3-926D-4ACA-9626-5B47BB988691}">
      <text>
        <r>
          <rPr>
            <sz val="9"/>
            <color indexed="81"/>
            <rFont val="Tahoma"/>
            <family val="2"/>
          </rPr>
          <t>(Si Effectifs salariés &gt; = 11 )</t>
        </r>
      </text>
    </comment>
    <comment ref="A34" authorId="0" shapeId="0" xr:uid="{7453BB18-B3A1-4D40-BB03-E3DE72C02D61}">
      <text>
        <r>
          <rPr>
            <sz val="9"/>
            <color indexed="81"/>
            <rFont val="Tahoma"/>
            <family val="2"/>
          </rPr>
          <t xml:space="preserve">(Si Effectifs salariés &lt; 11 )
</t>
        </r>
      </text>
    </comment>
    <comment ref="A35" authorId="0" shapeId="0" xr:uid="{425CE5CB-0071-4038-8276-EAEDF6BBC74D}">
      <text>
        <r>
          <rPr>
            <b/>
            <sz val="9"/>
            <color indexed="81"/>
            <rFont val="Tahoma"/>
            <family val="2"/>
          </rPr>
          <t xml:space="preserve"> 
</t>
        </r>
        <r>
          <rPr>
            <sz val="9"/>
            <color indexed="81"/>
            <rFont val="Tahoma"/>
            <family val="2"/>
          </rPr>
          <t xml:space="preserve">Si Effectifs Salariés &gt;=50 salariés (1)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G4" authorId="0" shapeId="0" xr:uid="{04ACE4BE-BA03-43AE-9217-31B0137896BB}">
      <text>
        <r>
          <rPr>
            <sz val="9"/>
            <color indexed="81"/>
            <rFont val="Tahoma"/>
            <family val="2"/>
          </rPr>
          <t xml:space="preserve">Les infos que vous retrouvez à ce niveau sont répercutées automatiquement dans le BP 
</t>
        </r>
      </text>
    </comment>
    <comment ref="H20" authorId="0" shapeId="0" xr:uid="{136EE9C9-A34A-4826-8653-8E2176082B7C}">
      <text>
        <r>
          <rPr>
            <sz val="9"/>
            <color indexed="81"/>
            <rFont val="Tahoma"/>
            <family val="2"/>
          </rPr>
          <t xml:space="preserve">Si vous voulez que l'Assurance décés des Cadres apparaisse de manière distincte sur le Bulletin de Paie vous saisirez le taux de 1,5% en PP 
</t>
        </r>
      </text>
    </comment>
    <comment ref="E26" authorId="0" shapeId="0" xr:uid="{18AD7E17-490B-4DAE-8440-FC4CF8895C1C}">
      <text>
        <r>
          <rPr>
            <sz val="9"/>
            <color indexed="81"/>
            <rFont val="Tahoma"/>
            <family val="2"/>
          </rPr>
          <t xml:space="preserve">Ces données sont reportées directement sur le BP une fois saisies à ce niveau </t>
        </r>
        <r>
          <rPr>
            <b/>
            <sz val="9"/>
            <color indexed="81"/>
            <rFont val="Tahoma"/>
            <family val="2"/>
          </rPr>
          <t xml:space="preserve">
</t>
        </r>
      </text>
    </comment>
    <comment ref="E32" authorId="0" shapeId="0" xr:uid="{E7A3A9D7-C1B5-47D0-92FD-3B73AC83CF55}">
      <text>
        <r>
          <rPr>
            <sz val="9"/>
            <color indexed="81"/>
            <rFont val="Tahoma"/>
            <family val="2"/>
          </rPr>
          <t xml:space="preserve">Les Bulletins de Paie sont paramétrés indifféremment pour les Cadres et les Non Cadres à partir du moment  où vous avez correctement saisi NC ou C ( 1 ou 2) </t>
        </r>
        <r>
          <rPr>
            <sz val="9"/>
            <color indexed="81"/>
            <rFont val="Tahoma"/>
            <family val="2"/>
          </rPr>
          <t xml:space="preserve">
</t>
        </r>
      </text>
    </comment>
    <comment ref="F46" authorId="0" shapeId="0" xr:uid="{06094AC5-4E9E-463F-8807-D4547ECFB03E}">
      <text>
        <r>
          <rPr>
            <sz val="9"/>
            <color indexed="81"/>
            <rFont val="Tahoma"/>
            <family val="2"/>
          </rPr>
          <t xml:space="preserve">Bien faire la différence entre les heures contractuelles et les heures URSSAF qui interviennent en cas d'absence non rémunérées ou partiellement rémunérées  , en cas d'heures supplémentaires ou complémentaires par exemple
</t>
        </r>
      </text>
    </comment>
    <comment ref="F47" authorId="0" shapeId="0" xr:uid="{8A69028B-3845-4B7C-BA1F-2BAC20F2B83E}">
      <text>
        <r>
          <rPr>
            <sz val="9"/>
            <color indexed="81"/>
            <rFont val="Tahoma"/>
            <family val="2"/>
          </rPr>
          <t xml:space="preserve">Les autres composantes du salaire brut ( absences, primes , heures supplémentaires …) seront saisies directement dans le haut du bulletin entre les Lignes 13 à 31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37" authorId="0" shapeId="0" xr:uid="{FC781C97-B05A-496E-9255-3BF049C9A36F}">
      <text>
        <r>
          <rPr>
            <sz val="9"/>
            <color indexed="81"/>
            <rFont val="Tahoma"/>
            <family val="2"/>
          </rPr>
          <t xml:space="preserve">
</t>
        </r>
        <r>
          <rPr>
            <sz val="8"/>
            <color indexed="81"/>
            <rFont val="Times New Roman"/>
            <family val="1"/>
          </rPr>
          <t xml:space="preserve">(En plus des 7 % si Salaire Brut &gt; 2,25 SMIC </t>
        </r>
      </text>
    </comment>
    <comment ref="C37" authorId="0" shapeId="0" xr:uid="{00000000-0006-0000-0500-00000A000000}">
      <text>
        <r>
          <rPr>
            <sz val="9"/>
            <color indexed="81"/>
            <rFont val="Tahoma"/>
            <family val="2"/>
          </rPr>
          <t xml:space="preserve">La limite de 2,25 SMIC pour que cette cotisation se déclenche est paramétrée sur la base de cotisation.
</t>
        </r>
      </text>
    </comment>
    <comment ref="C52" authorId="0" shapeId="0" xr:uid="{00000000-0006-0000-0500-00000B000000}">
      <text>
        <r>
          <rPr>
            <sz val="9"/>
            <color indexed="81"/>
            <rFont val="Tahoma"/>
            <family val="2"/>
          </rPr>
          <t xml:space="preserve">Les limites des bases de cotisations sont paramétrées sur un mois isolé. Le maximum de la Tranche 2 est de 7*PMSS ce qui correspond à un  salaire plafond 
 de 8*PMSS
</t>
        </r>
      </text>
    </comment>
    <comment ref="C55" authorId="0" shapeId="0" xr:uid="{00000000-0006-0000-0500-00000C000000}">
      <text>
        <r>
          <rPr>
            <sz val="9"/>
            <color indexed="81"/>
            <rFont val="Tahoma"/>
            <family val="2"/>
          </rPr>
          <t xml:space="preserve">La particularité de cette Cotisation est que lorsque le Salaire Brut est inférieur au PMSS la T1 est nulle 
</t>
        </r>
      </text>
    </comment>
    <comment ref="C59" authorId="0" shapeId="0" xr:uid="{00000000-0006-0000-0500-00000D000000}">
      <text>
        <r>
          <rPr>
            <sz val="9"/>
            <color indexed="81"/>
            <rFont val="Tahoma"/>
            <family val="2"/>
          </rPr>
          <t xml:space="preserve">La limite de 3,3 SMIC pour que cette cotisation se déclenche est paramétrée pour un mois isolé 
</t>
        </r>
      </text>
    </comment>
    <comment ref="G64" authorId="0" shapeId="0" xr:uid="{00000000-0006-0000-0500-00000E000000}">
      <text>
        <r>
          <rPr>
            <sz val="9"/>
            <color indexed="81"/>
            <rFont val="Tahoma"/>
            <family val="2"/>
          </rPr>
          <t xml:space="preserve">Ce montant est reporté depuis le calcul effectué ci-dessous en Page 2 
</t>
        </r>
      </text>
    </comment>
    <comment ref="G71" authorId="0" shapeId="0" xr:uid="{00000000-0006-0000-0500-00000F000000}">
      <text>
        <r>
          <rPr>
            <sz val="9"/>
            <color indexed="81"/>
            <rFont val="Tahoma"/>
            <family val="2"/>
          </rPr>
          <t xml:space="preserve">La REG GEN de COT. Éventuellement applicable est reprise à partir de la Feuille RED. GEN. De COT. 
</t>
        </r>
      </text>
    </comment>
    <comment ref="D83" authorId="0" shapeId="0" xr:uid="{00000000-0006-0000-0500-000012000000}">
      <text>
        <r>
          <rPr>
            <sz val="9"/>
            <color indexed="81"/>
            <rFont val="Tahoma"/>
            <family val="2"/>
          </rPr>
          <t xml:space="preserve">La base du PAS n'est pas toujours égale au Net Imposable. Cf la correction pour une explication en présence d'IJSS AT </t>
        </r>
      </text>
    </comment>
    <comment ref="F83" authorId="0" shapeId="0" xr:uid="{00000000-0006-0000-0500-000013000000}">
      <text>
        <r>
          <rPr>
            <sz val="9"/>
            <color indexed="81"/>
            <rFont val="Tahoma"/>
            <family val="2"/>
          </rPr>
          <t xml:space="preserve">Le taux du PAS est récupéré automatiquement dans la Feuille TAUX NEUTRE ( dans le cas où celui-ci s'applique) 
</t>
        </r>
      </text>
    </comment>
    <comment ref="J85" authorId="0" shapeId="0" xr:uid="{00000000-0006-0000-0500-000015000000}">
      <text>
        <r>
          <rPr>
            <sz val="9"/>
            <color indexed="81"/>
            <rFont val="Tahoma"/>
            <family val="2"/>
          </rPr>
          <t xml:space="preserve">Net à payer avant impôt sur le revenu moins le Prélévement à la Source
</t>
        </r>
      </text>
    </comment>
    <comment ref="A115" authorId="0" shapeId="0" xr:uid="{BBD1BE7E-A4F3-41A1-B2C4-E6D98804F604}">
      <text>
        <r>
          <rPr>
            <sz val="9"/>
            <color indexed="81"/>
            <rFont val="Tahoma"/>
            <family val="2"/>
          </rPr>
          <t>(Si Effectifs salariés &gt; = 11 )</t>
        </r>
      </text>
    </comment>
    <comment ref="A116" authorId="0" shapeId="0" xr:uid="{E8FB5853-A23F-40D5-BAB8-E854218F87EB}">
      <text>
        <r>
          <rPr>
            <sz val="9"/>
            <color indexed="81"/>
            <rFont val="Tahoma"/>
            <family val="2"/>
          </rPr>
          <t xml:space="preserve">(Si Effectifs salariés &lt; 11 )
</t>
        </r>
      </text>
    </comment>
    <comment ref="E118" authorId="0" shapeId="0" xr:uid="{00000000-0006-0000-0500-00001A000000}">
      <text>
        <r>
          <rPr>
            <sz val="9"/>
            <color indexed="81"/>
            <rFont val="Tahoma"/>
            <family val="2"/>
          </rPr>
          <t xml:space="preserve">Ce montant est reporté à la Ligne Autres Contributions de l'Employeur du BP 
Ligne 60
</t>
        </r>
      </text>
    </comment>
    <comment ref="C121" authorId="0" shapeId="0" xr:uid="{00000000-0006-0000-0500-00001B000000}">
      <text>
        <r>
          <rPr>
            <sz val="9"/>
            <color indexed="81"/>
            <rFont val="Tahoma"/>
            <family val="2"/>
          </rPr>
          <t>Les explications détaillées de ces calculs se trouvent dans le cours</t>
        </r>
        <r>
          <rPr>
            <b/>
            <sz val="9"/>
            <color indexed="81"/>
            <rFont val="Tahoma"/>
            <family val="2"/>
          </rPr>
          <t xml:space="preserve">
</t>
        </r>
        <r>
          <rPr>
            <sz val="9"/>
            <color indexed="81"/>
            <rFont val="Tahoma"/>
            <family val="2"/>
          </rPr>
          <t>Le montant GAIN/ PERTE est reporté dans le BP à la Ligne 74</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F78" authorId="0" shapeId="0" xr:uid="{437448DD-99C4-4927-A837-1E8B3C8786C5}">
      <text>
        <r>
          <rPr>
            <sz val="9"/>
            <color indexed="81"/>
            <rFont val="Tahoma"/>
            <family val="2"/>
          </rPr>
          <t xml:space="preserve">Le MNS comprend les IJSS Nettes (2025) lorsque l'entreprise  pratique  la subrogation. 
En cas de non subrogation c'est au salarié de le faire. </t>
        </r>
      </text>
    </comment>
    <comment ref="F82" authorId="0" shapeId="0" xr:uid="{82775510-B3C0-4956-9B0C-80EF659191F7}">
      <text>
        <r>
          <rPr>
            <sz val="9"/>
            <color indexed="81"/>
            <rFont val="Tahoma"/>
            <family val="2"/>
          </rPr>
          <t xml:space="preserve">
En cas de non subrogation les IJSS nettes n'apparaissent jamais sur le bas du BP</t>
        </r>
      </text>
    </comment>
    <comment ref="D88" authorId="0" shapeId="0" xr:uid="{BE437FAD-31F2-4C7A-B519-1B424658380B}">
      <text>
        <r>
          <rPr>
            <sz val="9"/>
            <color indexed="81"/>
            <rFont val="Tahoma"/>
            <family val="2"/>
          </rPr>
          <t xml:space="preserve">La base du PAS n'est pas toujours égale au Net Imposable. </t>
        </r>
      </text>
    </comment>
    <comment ref="F88" authorId="0" shapeId="0" xr:uid="{E9BE492F-1D09-48B7-8BFA-0799261CB0F7}">
      <text>
        <r>
          <rPr>
            <sz val="9"/>
            <color indexed="81"/>
            <rFont val="Tahoma"/>
            <family val="2"/>
          </rPr>
          <t xml:space="preserve">Le taux du PAS est récupéré automatiquement dans la Feuille TAUX NEUTRE ( dans le cas où celui-ci s'applique) 
</t>
        </r>
      </text>
    </comment>
    <comment ref="A127" authorId="0" shapeId="0" xr:uid="{BFEDBB6E-691B-429D-B8B9-A462B61DFA9C}">
      <text>
        <r>
          <rPr>
            <sz val="9"/>
            <color indexed="81"/>
            <rFont val="Tahoma"/>
            <family val="2"/>
          </rPr>
          <t>(Si Effectifs salariés &gt; = 11 )</t>
        </r>
      </text>
    </comment>
    <comment ref="A128" authorId="0" shapeId="0" xr:uid="{A1292D6F-BB50-450C-A96E-D690FE86E73E}">
      <text>
        <r>
          <rPr>
            <sz val="9"/>
            <color indexed="81"/>
            <rFont val="Tahoma"/>
            <family val="2"/>
          </rPr>
          <t xml:space="preserve">(Si Effectifs salariés &lt; 11 )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D128" authorId="0" shapeId="0" xr:uid="{2C71F314-E400-4275-B1EC-01ECEEC9BC1F}">
      <text>
        <r>
          <rPr>
            <sz val="9"/>
            <color indexed="81"/>
            <rFont val="Tahoma"/>
            <family val="2"/>
          </rPr>
          <t>(Si Effectifs salariés &gt; = 11 )</t>
        </r>
      </text>
    </comment>
    <comment ref="D129" authorId="0" shapeId="0" xr:uid="{575F895D-E3FE-453B-8A3E-9FEC5906D954}">
      <text>
        <r>
          <rPr>
            <sz val="9"/>
            <color indexed="81"/>
            <rFont val="Tahoma"/>
            <family val="2"/>
          </rPr>
          <t xml:space="preserve">(Si Effectifs salariés &lt; 11 )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B38" authorId="0" shapeId="0" xr:uid="{00000000-0006-0000-0600-000001000000}">
      <text>
        <r>
          <rPr>
            <sz val="9"/>
            <color indexed="81"/>
            <rFont val="Tahoma"/>
            <family val="2"/>
          </rPr>
          <t xml:space="preserve">De façon à déterminer le taux de réduction de cotisations applicable aux heures supplémentaires - sont reportées  dans ce tableau les données du mois pour chacun des salariés. Ces données sont reprises automatiquement à partir du BP </t>
        </r>
      </text>
    </comment>
    <comment ref="B57" authorId="0" shapeId="0" xr:uid="{00000000-0006-0000-0600-000002000000}">
      <text>
        <r>
          <rPr>
            <sz val="9"/>
            <color indexed="81"/>
            <rFont val="Tahoma"/>
            <family val="2"/>
          </rPr>
          <t xml:space="preserve">Le montant repris dans cette cellule est celui des heures supplémentaires et complémentaires du bulletin de paie (Ligne 18  à Ligne 22
) 
</t>
        </r>
      </text>
    </comment>
    <comment ref="D57" authorId="0" shapeId="0" xr:uid="{00000000-0006-0000-0600-000003000000}">
      <text>
        <r>
          <rPr>
            <sz val="9"/>
            <color indexed="81"/>
            <rFont val="Tahoma"/>
            <family val="2"/>
          </rPr>
          <t xml:space="preserve">Pour déterminer le taux de réduction de cotisations qui est applicable aux heures supplémentaires on divise le montant trouvé Ligne 49 par le salaire brut. Ce montant ne peut dépasser 11,31% 
Le taux trouvé  ici est reporté Ligne 71 du Bulletin de Paie. </t>
        </r>
      </text>
    </comment>
    <comment ref="F57" authorId="0" shapeId="0" xr:uid="{00000000-0006-0000-0600-000004000000}">
      <text>
        <r>
          <rPr>
            <sz val="9"/>
            <color indexed="81"/>
            <rFont val="Tahoma"/>
            <family val="2"/>
          </rPr>
          <t xml:space="preserve">La réduction  s'applique tant  que les heures supplémentaires cumulées n'ont pas dépassé 8037euros bruts. Si cette limite n'est pas dépassée  la réduction  est alors égale au  montant des heures supplémentaires (ou complémentaires) du mois multiplié par le taux trouvé 
</t>
        </r>
      </text>
    </comment>
    <comment ref="E62" authorId="0" shapeId="0" xr:uid="{00000000-0006-0000-0600-000006000000}">
      <text>
        <r>
          <rPr>
            <sz val="9"/>
            <color indexed="81"/>
            <rFont val="Tahoma"/>
            <family val="2"/>
          </rPr>
          <t xml:space="preserve">Lorsque le Cumul des heures supplémentaires dépasse 5358 la réduction a comme base de calcul 5358  moins le cumul du mois précédent
</t>
        </r>
      </text>
    </comment>
    <comment ref="F84" authorId="0" shapeId="0" xr:uid="{00000000-0006-0000-0600-000007000000}">
      <text>
        <r>
          <rPr>
            <sz val="9"/>
            <color indexed="81"/>
            <rFont val="Tahoma"/>
            <family val="2"/>
          </rPr>
          <t xml:space="preserve">Dans ce tableau sont repris à partir du BP  les élements nécessaires au calcul du Net imposable </t>
        </r>
      </text>
    </comment>
    <comment ref="E94" authorId="0" shapeId="0" xr:uid="{00000000-0006-0000-0600-000008000000}">
      <text>
        <r>
          <rPr>
            <sz val="9"/>
            <color indexed="81"/>
            <rFont val="Tahoma"/>
            <family val="2"/>
          </rPr>
          <t xml:space="preserve">Tant que le seuil de 8037 euros n'a pas été dépassé la CSG à 6,8 % sur les heures supplémentaires est non déductible
</t>
        </r>
      </text>
    </comment>
    <comment ref="E95" authorId="0" shapeId="0" xr:uid="{00000000-0006-0000-0600-000009000000}">
      <text>
        <r>
          <rPr>
            <sz val="9"/>
            <color indexed="81"/>
            <rFont val="Tahoma"/>
            <family val="2"/>
          </rPr>
          <t>Lorsque le montant des heures supplémentaires a dépassé 8037 euros la CSG à 6,8 % sur les heures supplémentaires ayant dépassé ce seuil est déductible</t>
        </r>
      </text>
    </comment>
    <comment ref="D129" authorId="0" shapeId="0" xr:uid="{1A55DE91-DD69-4D94-BA80-912DD261B817}">
      <text>
        <r>
          <rPr>
            <sz val="9"/>
            <color indexed="81"/>
            <rFont val="Tahoma"/>
            <family val="2"/>
          </rPr>
          <t xml:space="preserve">Lorsque le Salaire Brut est supérieur à 4 *PMSS la base CSG CRDS est calculée sur 0,9825 * 4 * PMSS + Brut - 4 * PMSS </t>
        </r>
        <r>
          <rPr>
            <b/>
            <sz val="9"/>
            <color indexed="81"/>
            <rFont val="Tahoma"/>
            <family val="2"/>
          </rPr>
          <t xml:space="preserve">
</t>
        </r>
        <r>
          <rPr>
            <sz val="9"/>
            <color indexed="81"/>
            <rFont val="Tahoma"/>
            <family val="2"/>
          </rPr>
          <t xml:space="preserve">
</t>
        </r>
      </text>
    </comment>
    <comment ref="D133" authorId="0" shapeId="0" xr:uid="{2C35A6B5-D193-4E82-8BDF-ED7D358A2C83}">
      <text>
        <r>
          <rPr>
            <sz val="9"/>
            <color indexed="81"/>
            <rFont val="Tahoma"/>
            <family val="2"/>
          </rPr>
          <t xml:space="preserve">Dans les cellules de calcul ci-dessous les formules commencent par voir si le Salaire brut total est supérieur ou non à la limite de 4 *PMSS </t>
        </r>
        <r>
          <rPr>
            <b/>
            <sz val="9"/>
            <color indexed="81"/>
            <rFont val="Tahoma"/>
            <family val="2"/>
          </rPr>
          <t xml:space="preserve">
</t>
        </r>
        <r>
          <rPr>
            <sz val="9"/>
            <color indexed="81"/>
            <rFont val="Tahoma"/>
            <family val="2"/>
          </rPr>
          <t xml:space="preserve">
</t>
        </r>
      </text>
    </comment>
    <comment ref="D134" authorId="0" shapeId="0" xr:uid="{04F48570-F6E7-4366-8D9D-309BA1CF9070}">
      <text>
        <r>
          <rPr>
            <b/>
            <sz val="9"/>
            <color indexed="81"/>
            <rFont val="Tahoma"/>
            <family val="2"/>
          </rPr>
          <t>Bienvenue:</t>
        </r>
        <r>
          <rPr>
            <sz val="9"/>
            <color indexed="81"/>
            <rFont val="Tahoma"/>
            <family val="2"/>
          </rPr>
          <t xml:space="preserve">
La base CSG CRDS comprend en particulier la PP des cotisations santé (mutuelles) Prévoyance et Retraite Supplémentaire 
</t>
        </r>
      </text>
    </comment>
    <comment ref="F168" authorId="0" shapeId="0" xr:uid="{FA95DE67-FE88-4AD9-9E66-29F3AC8F591F}">
      <text>
        <r>
          <rPr>
            <sz val="9"/>
            <color indexed="81"/>
            <rFont val="Tahoma"/>
            <family val="2"/>
          </rPr>
          <t xml:space="preserve">Lorsque le Salaire Brut est supérieur à 4 *PMSS la base CSG CRDS est calculée sur 0,9825 * 4 * PMSS + Brut - 4 * PMSS </t>
        </r>
        <r>
          <rPr>
            <b/>
            <sz val="9"/>
            <color indexed="81"/>
            <rFont val="Tahoma"/>
            <family val="2"/>
          </rPr>
          <t xml:space="preserve">
</t>
        </r>
        <r>
          <rPr>
            <sz val="9"/>
            <color indexed="81"/>
            <rFont val="Tahoma"/>
            <family val="2"/>
          </rPr>
          <t xml:space="preserve">
</t>
        </r>
      </text>
    </comment>
    <comment ref="F173" authorId="0" shapeId="0" xr:uid="{A6A7B982-CEF7-45FC-BD1E-696672A5AE57}">
      <text>
        <r>
          <rPr>
            <b/>
            <sz val="9"/>
            <color indexed="81"/>
            <rFont val="Tahoma"/>
            <family val="2"/>
          </rPr>
          <t>Bienvenue:</t>
        </r>
        <r>
          <rPr>
            <sz val="9"/>
            <color indexed="81"/>
            <rFont val="Tahoma"/>
            <family val="2"/>
          </rPr>
          <t xml:space="preserve">
La base CSG CRDS comprend en particulier la PP des cotisations santé (mutuelles) Prévoyance et Retraite Supplémentaire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37" authorId="0" shapeId="0" xr:uid="{37E90995-1D2D-498C-89A2-38DDBF79AE54}">
      <text>
        <r>
          <rPr>
            <sz val="9"/>
            <color indexed="81"/>
            <rFont val="Tahoma"/>
            <family val="2"/>
          </rPr>
          <t xml:space="preserve">
</t>
        </r>
        <r>
          <rPr>
            <sz val="8"/>
            <color indexed="81"/>
            <rFont val="Times New Roman"/>
            <family val="1"/>
          </rPr>
          <t xml:space="preserve">(En plus des 7 % si Salaire Brut &gt; 2,25 SMIC </t>
        </r>
      </text>
    </comment>
    <comment ref="A123" authorId="0" shapeId="0" xr:uid="{2181232A-6C4F-4DD8-AEDC-A375141A7C6C}">
      <text>
        <r>
          <rPr>
            <sz val="9"/>
            <color indexed="81"/>
            <rFont val="Tahoma"/>
            <family val="2"/>
          </rPr>
          <t>(Si Effectifs salariés &gt; = 11 )</t>
        </r>
      </text>
    </comment>
    <comment ref="A124" authorId="0" shapeId="0" xr:uid="{91C8F3DE-9F19-465B-BDED-A71516345072}">
      <text>
        <r>
          <rPr>
            <sz val="9"/>
            <color indexed="81"/>
            <rFont val="Tahoma"/>
            <family val="2"/>
          </rPr>
          <t xml:space="preserve">(Si Effectifs salariés &lt; 11 )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E8" authorId="0" shapeId="0" xr:uid="{BBB322D5-9137-4C90-8A4A-86E0D53A4B3D}">
      <text>
        <r>
          <rPr>
            <sz val="9"/>
            <color indexed="81"/>
            <rFont val="Tahoma"/>
            <family val="2"/>
          </rPr>
          <t xml:space="preserve">
La table est programmée de telle sorte que le pourcentage soit reporté dans cette colonne si le salaire net PAS reporté en H11 est supérieur à la tranch inférieure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<sst xmlns="http://schemas.openxmlformats.org/spreadsheetml/2006/main" count="1444" uniqueCount="827">
  <si>
    <t>EMPLOYEUR</t>
  </si>
  <si>
    <t>SALARIE</t>
  </si>
  <si>
    <t>Nom :</t>
  </si>
  <si>
    <t>Adresse :</t>
  </si>
  <si>
    <t>Prénom :</t>
  </si>
  <si>
    <t>Emploi :</t>
  </si>
  <si>
    <t>N° SIRET</t>
  </si>
  <si>
    <t>Position :</t>
  </si>
  <si>
    <t>Code APE</t>
  </si>
  <si>
    <t>N° de S.S. :</t>
  </si>
  <si>
    <t>URSSAF</t>
  </si>
  <si>
    <t>Effectif</t>
  </si>
  <si>
    <t>Statut = C ou NC ou D</t>
  </si>
  <si>
    <t xml:space="preserve">Heures URSSAF </t>
  </si>
  <si>
    <t xml:space="preserve">SMICH </t>
  </si>
  <si>
    <t>Au :</t>
  </si>
  <si>
    <t xml:space="preserve">Payé le </t>
  </si>
  <si>
    <t xml:space="preserve"> Salaire de base</t>
  </si>
  <si>
    <t>à</t>
  </si>
  <si>
    <t xml:space="preserve">Avantages en nature </t>
  </si>
  <si>
    <t xml:space="preserve">à </t>
  </si>
  <si>
    <t>Commissions</t>
  </si>
  <si>
    <t>Maintien du salaire</t>
  </si>
  <si>
    <t xml:space="preserve">IJSS Brute </t>
  </si>
  <si>
    <t xml:space="preserve">Garantie du Net </t>
  </si>
  <si>
    <t xml:space="preserve">Indemnité de congés payés </t>
  </si>
  <si>
    <t>Indemnité compensatrice de congés payés</t>
  </si>
  <si>
    <t xml:space="preserve">Indemnité de licenciement </t>
  </si>
  <si>
    <t>Prime annuelle</t>
  </si>
  <si>
    <t>PLAFOND S.S.  :</t>
  </si>
  <si>
    <t>SALAIRE BRUT TOTAL</t>
  </si>
  <si>
    <t xml:space="preserve">Cotisations et contributions sociales </t>
  </si>
  <si>
    <t>Base</t>
  </si>
  <si>
    <t xml:space="preserve">Tx Salarial </t>
  </si>
  <si>
    <t xml:space="preserve">Tx patronal </t>
  </si>
  <si>
    <t xml:space="preserve">Part salariale </t>
  </si>
  <si>
    <t xml:space="preserve">Part patronale </t>
  </si>
  <si>
    <t xml:space="preserve">SANTE </t>
  </si>
  <si>
    <t xml:space="preserve">ACCIDENT DU TRAVAIL - MALADIES PROFESSIONNELLES </t>
  </si>
  <si>
    <t xml:space="preserve">RETRAITE </t>
  </si>
  <si>
    <t>Sécurité Sociale Plafonnée</t>
  </si>
  <si>
    <t xml:space="preserve">Sécurité Sociale déplafonnée </t>
  </si>
  <si>
    <t>Complémentaire T1</t>
  </si>
  <si>
    <t xml:space="preserve">Complémentaire T2 </t>
  </si>
  <si>
    <t xml:space="preserve">FAMILLE  </t>
  </si>
  <si>
    <t xml:space="preserve">ASSURANCE CHOMAGE </t>
  </si>
  <si>
    <t>Forfait social</t>
  </si>
  <si>
    <t xml:space="preserve">COTISATIONS STATUTAIRES OU PREVUES PAR LA CONVENTION COLLECTIVE  </t>
  </si>
  <si>
    <t xml:space="preserve">C.S.G  déductible de l'impôt sur le revenu </t>
  </si>
  <si>
    <t xml:space="preserve">C.S.G./ C.R.D.S non déductible de l'impôt sur le revenu </t>
  </si>
  <si>
    <t xml:space="preserve">CSG  6,8 % sur Heures Supplémentaires  Non déductible </t>
  </si>
  <si>
    <t xml:space="preserve">CSG  6,8 % sur Heures supplémentaires Déductible </t>
  </si>
  <si>
    <t>CSG / CRDS 2,9 %  (Non déductible) sur Heures Supplémentaires</t>
  </si>
  <si>
    <t xml:space="preserve">Réduction cotisations heures supplémentaires , complémentaires et autres </t>
  </si>
  <si>
    <t xml:space="preserve">Total des Cotisations et Contributions </t>
  </si>
  <si>
    <t>Indemnité de transport</t>
  </si>
  <si>
    <t xml:space="preserve">Dont évolution de la rémunération liée à la suppression des cotisations maladie et assurance chômage  </t>
  </si>
  <si>
    <t xml:space="preserve">Total versé par l'employeur </t>
  </si>
  <si>
    <t>« Pour plus d’informations, voir la rubrique dédiée au bulletin de paye sur www.service-public.fr ».</t>
  </si>
  <si>
    <t xml:space="preserve">Base </t>
  </si>
  <si>
    <t>Montant</t>
  </si>
  <si>
    <t xml:space="preserve">Net imposable </t>
  </si>
  <si>
    <t xml:space="preserve">Pour faire valoir vos droits conservez ce bulletin de paie sans limitation de durée </t>
  </si>
  <si>
    <t xml:space="preserve">Mois </t>
  </si>
  <si>
    <t xml:space="preserve">NET A PAYER AVANT IMPOT SUR LE REVENU </t>
  </si>
  <si>
    <t xml:space="preserve">Impöt sur le revenu </t>
  </si>
  <si>
    <t xml:space="preserve">Taux personnalisé / Taux non personnalisé </t>
  </si>
  <si>
    <t>Libellé</t>
  </si>
  <si>
    <t>Cotisations 
salariales</t>
  </si>
  <si>
    <t>Cotisations 
patronales</t>
  </si>
  <si>
    <t xml:space="preserve">Allocations familiales Taux de base </t>
  </si>
  <si>
    <t>Contribution de solidarité pour l'autonomie</t>
  </si>
  <si>
    <t xml:space="preserve">Contribution dialogue social </t>
  </si>
  <si>
    <t>Contribution d'équilibre général  T1 (CEG T1)</t>
  </si>
  <si>
    <t>Contribution d'équilibre général  T2 (CEG T2)</t>
  </si>
  <si>
    <t>Contribution d'équilibre Technique  T1 (CET T1)</t>
  </si>
  <si>
    <t xml:space="preserve">Contribution d'équilibre Technique  T2 (CET T2) </t>
  </si>
  <si>
    <t xml:space="preserve">Participation à l'effort de construction </t>
  </si>
  <si>
    <t xml:space="preserve">Montant patronal </t>
  </si>
  <si>
    <t>PS</t>
  </si>
  <si>
    <t>PP</t>
  </si>
  <si>
    <t>MOIS</t>
  </si>
  <si>
    <t xml:space="preserve">Autres contributions </t>
  </si>
  <si>
    <t xml:space="preserve">Forfait social </t>
  </si>
  <si>
    <t>Taux patronal</t>
  </si>
  <si>
    <t xml:space="preserve">FNAL Base plafonnée </t>
  </si>
  <si>
    <t xml:space="preserve">FNAL Totalité </t>
  </si>
  <si>
    <t xml:space="preserve">TOTAL </t>
  </si>
  <si>
    <t>Suppression de la cotisation maladie applicable au 31/12/2017</t>
  </si>
  <si>
    <t>Montant de la part salariale de cotisation chômage supprimée</t>
  </si>
  <si>
    <t xml:space="preserve">Augmentation de la CSG CRDS </t>
  </si>
  <si>
    <t xml:space="preserve">GAIN / PERTE </t>
  </si>
  <si>
    <t xml:space="preserve">Pris </t>
  </si>
  <si>
    <t xml:space="preserve">Mt Pat </t>
  </si>
  <si>
    <t xml:space="preserve">Base du PAS </t>
  </si>
  <si>
    <t>Taux</t>
  </si>
  <si>
    <t>Tranche inférieure</t>
  </si>
  <si>
    <t>Tranche Supérieure</t>
  </si>
  <si>
    <t xml:space="preserve">Taux </t>
  </si>
  <si>
    <t xml:space="preserve">Acquis </t>
  </si>
  <si>
    <t>JANVIER</t>
  </si>
  <si>
    <t>MARS</t>
  </si>
  <si>
    <t>JUIN</t>
  </si>
  <si>
    <t>OCTOBRE</t>
  </si>
  <si>
    <t>MAI</t>
  </si>
  <si>
    <t>JUILLET</t>
  </si>
  <si>
    <t>AOÛT</t>
  </si>
  <si>
    <t>SEPTEMBRE</t>
  </si>
  <si>
    <t>NOVEMBRE</t>
  </si>
  <si>
    <t>DÉCEMBRE</t>
  </si>
  <si>
    <t xml:space="preserve">Montant à reporter sur le Bulletin de paie </t>
  </si>
  <si>
    <t xml:space="preserve">Tableau 1. </t>
  </si>
  <si>
    <t>BRUT</t>
  </si>
  <si>
    <t>PLAFOND</t>
  </si>
  <si>
    <t>PLAFOND CUMULE</t>
  </si>
  <si>
    <t xml:space="preserve">BRUT CUMULE </t>
  </si>
  <si>
    <t xml:space="preserve">TA  / T1  CUMULEE </t>
  </si>
  <si>
    <t xml:space="preserve">TA  / T1 du MOIS </t>
  </si>
  <si>
    <t xml:space="preserve">TB CUMULEE </t>
  </si>
  <si>
    <t xml:space="preserve">TB du MOIS </t>
  </si>
  <si>
    <t xml:space="preserve">T2 CUMULEE </t>
  </si>
  <si>
    <t xml:space="preserve">T2 du mois </t>
  </si>
  <si>
    <t>FEVRIER</t>
  </si>
  <si>
    <t>AVRIL</t>
  </si>
  <si>
    <t xml:space="preserve">Tableau 2 </t>
  </si>
  <si>
    <t xml:space="preserve">Contribution d'Equilibre Technique CET T1 / CET T2 </t>
  </si>
  <si>
    <t>Colonne 1</t>
  </si>
  <si>
    <t>Colonne 2</t>
  </si>
  <si>
    <t>Colonne 3</t>
  </si>
  <si>
    <t>Colonne 4</t>
  </si>
  <si>
    <t>Colonne 5</t>
  </si>
  <si>
    <t>Colonne 6</t>
  </si>
  <si>
    <t>Colonne 7</t>
  </si>
  <si>
    <t>Colonne 8</t>
  </si>
  <si>
    <t>Colonne 9</t>
  </si>
  <si>
    <t xml:space="preserve"> T1  CUMULEE </t>
  </si>
  <si>
    <t xml:space="preserve">T1 du MOIS </t>
  </si>
  <si>
    <t xml:space="preserve">Janvier </t>
  </si>
  <si>
    <t xml:space="preserve">Février </t>
  </si>
  <si>
    <t xml:space="preserve">Mai </t>
  </si>
  <si>
    <t>Juin</t>
  </si>
  <si>
    <t xml:space="preserve">Juillet </t>
  </si>
  <si>
    <t xml:space="preserve">Base du mois </t>
  </si>
  <si>
    <t xml:space="preserve">Montants  du mois </t>
  </si>
  <si>
    <t xml:space="preserve">Tableau 2. </t>
  </si>
  <si>
    <t xml:space="preserve">Suivi Heures supplémentaires / Heures complémentaires </t>
  </si>
  <si>
    <t xml:space="preserve">Montant des heures supp/ Compl du mois </t>
  </si>
  <si>
    <t xml:space="preserve">Réduction  du mois </t>
  </si>
  <si>
    <t>Février</t>
  </si>
  <si>
    <t>Mars</t>
  </si>
  <si>
    <t>Avril</t>
  </si>
  <si>
    <t>Mai</t>
  </si>
  <si>
    <t>Juillet</t>
  </si>
  <si>
    <t>Août</t>
  </si>
  <si>
    <t>Septembre</t>
  </si>
  <si>
    <t>Octobre</t>
  </si>
  <si>
    <t>Novembre</t>
  </si>
  <si>
    <t>Décembre</t>
  </si>
  <si>
    <t xml:space="preserve">Salaire brut hors Heures suppl / compl et hors AN </t>
  </si>
  <si>
    <t>Heures Suppl / Compl</t>
  </si>
  <si>
    <t>CSG CRDS 2,9 %  Non déductible Hors Hsuppl / Compl</t>
  </si>
  <si>
    <t>CSG 6,8 % Non déductible Hsuppl / Compl</t>
  </si>
  <si>
    <t>CSG 6,8 % Déductible sur Hsuppl / Compl</t>
  </si>
  <si>
    <t>CSG  CRDS 2,9 % Non déductible sur Hsuppl / Compl</t>
  </si>
  <si>
    <t xml:space="preserve">Total des cotisations salariales </t>
  </si>
  <si>
    <t xml:space="preserve">Total PP mutuelles frais de santé </t>
  </si>
  <si>
    <t xml:space="preserve">Heures supplémentaires cumulées </t>
  </si>
  <si>
    <t xml:space="preserve">Heures supplémentaires du mois </t>
  </si>
  <si>
    <t>Salaire brut hors hsupp</t>
  </si>
  <si>
    <t>hsupp</t>
  </si>
  <si>
    <t xml:space="preserve">Brut total cumulé </t>
  </si>
  <si>
    <t xml:space="preserve">pmss Cumulé </t>
  </si>
  <si>
    <t>4 PMSS Cumulé</t>
  </si>
  <si>
    <t xml:space="preserve">PP Cotisations frais de santé et hors frais de santé </t>
  </si>
  <si>
    <t xml:space="preserve">Base CSG CRDS  hors HSUPP </t>
  </si>
  <si>
    <t xml:space="preserve">Base CSG CRDS HSUPP </t>
  </si>
  <si>
    <t xml:space="preserve">Versement Mobilité </t>
  </si>
  <si>
    <t>Salaire brut</t>
  </si>
  <si>
    <t>Salaire de base hors HS</t>
  </si>
  <si>
    <t xml:space="preserve">Heures Suppl et Compl. </t>
  </si>
  <si>
    <t xml:space="preserve">Limite </t>
  </si>
  <si>
    <t xml:space="preserve">Prévoyance et mutuelle </t>
  </si>
  <si>
    <t>CSG Non déductible Heures Suppl</t>
  </si>
  <si>
    <t xml:space="preserve">CSG déductible sur Heures Sup </t>
  </si>
  <si>
    <t>CSG / CRDS Non déductible hors heures Supp</t>
  </si>
  <si>
    <t>CSG CRDS Non Déductible sur Heures Sup</t>
  </si>
  <si>
    <t xml:space="preserve">Réduction de Cotisation sur heures Sup </t>
  </si>
  <si>
    <t>CSG  déductible Hors Heures Sup.</t>
  </si>
  <si>
    <t xml:space="preserve">PP des TR à réintégrer  </t>
  </si>
  <si>
    <t xml:space="preserve">MARTINO </t>
  </si>
  <si>
    <t xml:space="preserve">Rapport au salaire brut </t>
  </si>
  <si>
    <t xml:space="preserve">1. Détermination du taux de réduction de cotisations applicable aux heures supplémentairs ( Cellule E 68 du Bulletin de Paie)  </t>
  </si>
  <si>
    <t xml:space="preserve">Mutuelle Cadres </t>
  </si>
  <si>
    <t>Mars MARTINO</t>
  </si>
  <si>
    <t xml:space="preserve">Salarié X </t>
  </si>
  <si>
    <t>Salarié Y</t>
  </si>
  <si>
    <t xml:space="preserve">Sécurité sociale Maladie Maternité Invalidité Décés 2. </t>
  </si>
  <si>
    <t>Assurance décés des cadres  (TA)</t>
  </si>
  <si>
    <t>Maintien de salaire TA</t>
  </si>
  <si>
    <t xml:space="preserve">Maintien de salaire TB </t>
  </si>
  <si>
    <t>Chômage ( TA+TB)</t>
  </si>
  <si>
    <t xml:space="preserve">URSSAF FNAL Taux réduit  TA </t>
  </si>
  <si>
    <t xml:space="preserve">URSSAF FNAL Totalité </t>
  </si>
  <si>
    <t>Départements</t>
  </si>
  <si>
    <t>Paris (75) et départements des Hauts-de-Seine (92)</t>
  </si>
  <si>
    <t>2,95 %</t>
  </si>
  <si>
    <t>Départements de la Seine-Saint-Denis et du Val-de-Marne</t>
  </si>
  <si>
    <t>Communes de la région parisienne autres que Paris et les communes du département des Hauts-de-Seine, de la Seine-Saint-Denis et du Val-de-Marne (cf. ci-après)</t>
  </si>
  <si>
    <t xml:space="preserve">Consulter les taux applicables sur le site  de URSSAF à l'adresse suivante : </t>
  </si>
  <si>
    <t xml:space="preserve">Déduction forfaitaire sur les Heures supplémentaires  moins de 20 salariés </t>
  </si>
  <si>
    <t xml:space="preserve">Pass Navigo RP </t>
  </si>
  <si>
    <t>AGS (TA+TB)</t>
  </si>
  <si>
    <t>C</t>
  </si>
  <si>
    <t xml:space="preserve">Forfait social sur Retraite Supplémentaire Art 83 </t>
  </si>
  <si>
    <t>Heures supplémentaires du mois Cumulées  au-dela de 8037</t>
  </si>
  <si>
    <t>Heures supplémentaires du mois  au-dela de 8037</t>
  </si>
  <si>
    <t xml:space="preserve">Montant Net Social </t>
  </si>
  <si>
    <t xml:space="preserve">Net Imposable </t>
  </si>
  <si>
    <t xml:space="preserve">Montant net des heures supplémentaires / Complémentaires/ RTT Exonérées </t>
  </si>
  <si>
    <t xml:space="preserve">Impöt sur le revenu Prélevé à la source </t>
  </si>
  <si>
    <t>EXONERATIONS, ECRETEMENTS ET ALLEGEMENTS DE COTISATIONS</t>
  </si>
  <si>
    <t xml:space="preserve">Net à payer au salarié </t>
  </si>
  <si>
    <t xml:space="preserve">          BULLETIN  DE  SALAIRE</t>
  </si>
  <si>
    <t xml:space="preserve">  PERIODE DU  :</t>
  </si>
  <si>
    <t xml:space="preserve">AN TR </t>
  </si>
  <si>
    <t>Heures complémentaires à + 10 %</t>
  </si>
  <si>
    <t xml:space="preserve">Heures complémentaires à + 25 % </t>
  </si>
  <si>
    <t xml:space="preserve">Heures supplémentaires à + 10 % </t>
  </si>
  <si>
    <t xml:space="preserve"> Heures supplémentaires  à  + 25 %</t>
  </si>
  <si>
    <t xml:space="preserve"> Heures supplémentaires  à  + 50 %</t>
  </si>
  <si>
    <t xml:space="preserve">Reste </t>
  </si>
  <si>
    <t xml:space="preserve">Acquis sur le mois </t>
  </si>
  <si>
    <t xml:space="preserve">CSG sur Heures Supplémentaires  Non déductible </t>
  </si>
  <si>
    <t xml:space="preserve">CSG sur Heures supplémentaires Déductible </t>
  </si>
  <si>
    <t>CSG / CRDS (Non déductible) sur Heures Supplémentaires</t>
  </si>
  <si>
    <t>(2,4 -0,95)</t>
  </si>
  <si>
    <t xml:space="preserve">Attention : calculée sur la TA+TB </t>
  </si>
  <si>
    <t xml:space="preserve">A  compter du 1 er Octobre </t>
  </si>
  <si>
    <t>(2,4 )</t>
  </si>
  <si>
    <t xml:space="preserve">Mutuelle Non Cadres </t>
  </si>
  <si>
    <t xml:space="preserve">Allocations Familiales Taux de Base </t>
  </si>
  <si>
    <t xml:space="preserve">Allocations Famliales Taux Majoré </t>
  </si>
  <si>
    <t xml:space="preserve">Cotisations et Contributions Sociales Facultatives </t>
  </si>
  <si>
    <t xml:space="preserve">Prévoyance Complémentaire Non Cadres </t>
  </si>
  <si>
    <t xml:space="preserve">Prévoyance Complémentaire Cadres </t>
  </si>
  <si>
    <t>Tickets Restaurant PS et PP</t>
  </si>
  <si>
    <t xml:space="preserve">IndemnIté de Transport </t>
  </si>
  <si>
    <t>B</t>
  </si>
  <si>
    <t>D</t>
  </si>
  <si>
    <t>E</t>
  </si>
  <si>
    <t>F</t>
  </si>
  <si>
    <t>G</t>
  </si>
  <si>
    <t xml:space="preserve">Cotisations et Contributions Obligatoires </t>
  </si>
  <si>
    <t xml:space="preserve">FAMILLE </t>
  </si>
  <si>
    <t xml:space="preserve">ASSURANCE CHÔMAGE </t>
  </si>
  <si>
    <t xml:space="preserve">Cotisations et Contributions Facultatives </t>
  </si>
  <si>
    <t xml:space="preserve">PS </t>
  </si>
  <si>
    <t>CEG T1</t>
  </si>
  <si>
    <t xml:space="preserve">CEG T2 </t>
  </si>
  <si>
    <t>CET T1</t>
  </si>
  <si>
    <t>CET T2</t>
  </si>
  <si>
    <t>Sécurité sociale Maladie Maternité Invalidité Décés 1.</t>
  </si>
  <si>
    <t xml:space="preserve">Salaire Brut Inférieur au PMSS </t>
  </si>
  <si>
    <t>Salaire Brut supérieur au PMSS</t>
  </si>
  <si>
    <t>Complémentaire T1  (sur le BP)</t>
  </si>
  <si>
    <t xml:space="preserve">Complémentaire T2 (sur le BP) </t>
  </si>
  <si>
    <t>Versement de  mobilité</t>
  </si>
  <si>
    <t>APEC (TA+TB)</t>
  </si>
  <si>
    <t>Net à payer au salarié (en euros)</t>
  </si>
  <si>
    <t xml:space="preserve">EXONERATIONS ET ALLEGEMENTS DE COTISATIONS </t>
  </si>
  <si>
    <t>Allégements de Cotisations Employeur</t>
  </si>
  <si>
    <t xml:space="preserve">Cumuls </t>
  </si>
  <si>
    <t xml:space="preserve">Prélèvement à la source </t>
  </si>
  <si>
    <t>Congés Payés N-1 / N</t>
  </si>
  <si>
    <t>Congés Payés N / N+1</t>
  </si>
  <si>
    <t>Tx Pat.</t>
  </si>
  <si>
    <t>Heures Suppl. / Compl. défiscalisées</t>
  </si>
  <si>
    <t xml:space="preserve">Cotisations et Contributions Sociales Obligatoires </t>
  </si>
  <si>
    <t>H</t>
  </si>
  <si>
    <t>I</t>
  </si>
  <si>
    <t xml:space="preserve">Effectifs de l'entreprise </t>
  </si>
  <si>
    <t xml:space="preserve">SMIC Horaire applicable </t>
  </si>
  <si>
    <t>A</t>
  </si>
  <si>
    <t xml:space="preserve">Articles du code du travail : durée des congés payés : L. 3141-3 à 11, L. 3141-23 durée du préavis : L 1234-1 et L. 1234-2, L 1237-1, L 1237-6, L 1237-10 </t>
  </si>
  <si>
    <t xml:space="preserve">Cumul mois précédent </t>
  </si>
  <si>
    <t xml:space="preserve">Total des Avantages en nature du mois </t>
  </si>
  <si>
    <t xml:space="preserve">Montant Cumulé des heures supplémentaires en début de mois </t>
  </si>
  <si>
    <t xml:space="preserve"> </t>
  </si>
  <si>
    <t xml:space="preserve">Montant net des heures supplémentaires / Complémentaires/ RTT Non Exonérées </t>
  </si>
  <si>
    <t>mesdroitssociaux.gouv.fr</t>
  </si>
  <si>
    <t xml:space="preserve">Nombre d'heures contractuelles </t>
  </si>
  <si>
    <t xml:space="preserve">Salaire de base </t>
  </si>
  <si>
    <t xml:space="preserve">Annexe 1 </t>
  </si>
  <si>
    <t xml:space="preserve">Nom </t>
  </si>
  <si>
    <t xml:space="preserve">Adresse </t>
  </si>
  <si>
    <t xml:space="preserve">SIRET (14 chiffres) </t>
  </si>
  <si>
    <t xml:space="preserve">Code APE (4 chiffres et 1 lettre) </t>
  </si>
  <si>
    <t>Convention collective applicable ( nom de la convention et du code IDCC)</t>
  </si>
  <si>
    <t xml:space="preserve">Nombre de salariés dans l'entreprise </t>
  </si>
  <si>
    <t xml:space="preserve">Totalité </t>
  </si>
  <si>
    <t xml:space="preserve">Prévoyance Complémentaire  Cadres </t>
  </si>
  <si>
    <t>(1)</t>
  </si>
  <si>
    <t xml:space="preserve">Taux accident de travail </t>
  </si>
  <si>
    <t>Taux versement Mobilité</t>
  </si>
  <si>
    <t xml:space="preserve">Nom du salarié </t>
  </si>
  <si>
    <t xml:space="preserve">Prénom </t>
  </si>
  <si>
    <t xml:space="preserve">Emploi </t>
  </si>
  <si>
    <t xml:space="preserve">Position dans la classification </t>
  </si>
  <si>
    <t xml:space="preserve">Numéro de SS </t>
  </si>
  <si>
    <t>Statut du salarié (NC / C )</t>
  </si>
  <si>
    <t xml:space="preserve">Tapez le Code (1 pour Non Cadre - 2  pour Cadre) </t>
  </si>
  <si>
    <t>Début Période de paie</t>
  </si>
  <si>
    <t xml:space="preserve">Fin de période de paie </t>
  </si>
  <si>
    <t xml:space="preserve">Date de paiement du salaire </t>
  </si>
  <si>
    <t xml:space="preserve">Plafond </t>
  </si>
  <si>
    <t xml:space="preserve">Nombre de TR </t>
  </si>
  <si>
    <t>PS des TR</t>
  </si>
  <si>
    <t xml:space="preserve">PP  des TR </t>
  </si>
  <si>
    <t xml:space="preserve">Remboursement Carte Navigo </t>
  </si>
  <si>
    <t xml:space="preserve">Annexe 2. </t>
  </si>
  <si>
    <t xml:space="preserve">Vous disposez des tableaux suivants que vous devez reproduire en respectant soigneusement les numéros de lignes et de colonnes </t>
  </si>
  <si>
    <t xml:space="preserve">TABLE DES TAUX </t>
  </si>
  <si>
    <t xml:space="preserve">MAQUETTE SOURCE VIERGE </t>
  </si>
  <si>
    <t xml:space="preserve">Sur cette  derniére feuille  vous constatez que certaines lignes sont cachées </t>
  </si>
  <si>
    <t>Ligne 13</t>
  </si>
  <si>
    <t>Lignes 15 à 19</t>
  </si>
  <si>
    <t xml:space="preserve">Lignes 21  à 31 </t>
  </si>
  <si>
    <t xml:space="preserve">Lignes 64 -65 -66 </t>
  </si>
  <si>
    <t xml:space="preserve">Ligne 68 </t>
  </si>
  <si>
    <t xml:space="preserve">Il vous faut cependant  impérativement créer ces lignes  puis y saisir les libellés qui y figurent </t>
  </si>
  <si>
    <t>Vous trouverez le détail de ces lignes dans la feuille</t>
  </si>
  <si>
    <t xml:space="preserve">PARTIE de TRAME DETAILLEE </t>
  </si>
  <si>
    <t xml:space="preserve">Quant aux lignes 64-65-66 et 68  doivent être présentées comme ci-dessous </t>
  </si>
  <si>
    <t>Taux salarial</t>
  </si>
  <si>
    <t xml:space="preserve">Montant salarial </t>
  </si>
  <si>
    <t xml:space="preserve">Ligne 64 </t>
  </si>
  <si>
    <t xml:space="preserve">Ligne 65 </t>
  </si>
  <si>
    <t>Ligne 66</t>
  </si>
  <si>
    <t xml:space="preserve">Une fois la saisie effectuée vous cacherez les Lignes indiquées ci-dessus. </t>
  </si>
  <si>
    <t>cf MODE OPERATOIRE dans la correction.</t>
  </si>
  <si>
    <t xml:space="preserve">Vous créerez donc un DOSSIER  avec  LE NUMERO de ce TD </t>
  </si>
  <si>
    <t xml:space="preserve">Puis vous ouvrirez un CLASSEUR  et vous créerez 5  FEUILLES que vous nommerez :  </t>
  </si>
  <si>
    <t xml:space="preserve">ENONCE  </t>
  </si>
  <si>
    <t xml:space="preserve">MAQUETTE SOURCE </t>
  </si>
  <si>
    <t xml:space="preserve">CADRE </t>
  </si>
  <si>
    <t xml:space="preserve">NON CADRE </t>
  </si>
  <si>
    <t xml:space="preserve">Vous pourrez aller sur le site du Livre et récupérer la Feuille ENONCE au format EXCEL  que vous recopierez ensuite  dans votre feuille </t>
  </si>
  <si>
    <t xml:space="preserve">Annexe 3 . </t>
  </si>
  <si>
    <t xml:space="preserve">Questions   et recherches. </t>
  </si>
  <si>
    <t xml:space="preserve">Retrouvez sur Internet les références exactes de la CCN applicable aux entreprises d'architecture (IDCC et Numéro de Brochure) </t>
  </si>
  <si>
    <t xml:space="preserve">Retrouvez sur Internet les  dernières  grilles de salaires applicables; Quelle est la valeur du point ? </t>
  </si>
  <si>
    <t xml:space="preserve">Compte tenu du coefficient  hiérarchique quel est le salaire minimum convetionnel de Madame GRAVELINE et de Madame FERNANDEZ </t>
  </si>
  <si>
    <t xml:space="preserve">Retrouvez sur Internet le Remboursement de la Carte Navigo </t>
  </si>
  <si>
    <t xml:space="preserve">Retrouvez sur Internet le taux du versement de transport applicable </t>
  </si>
  <si>
    <t>Solution</t>
  </si>
  <si>
    <t xml:space="preserve">CCN des entreprises d'architecture </t>
  </si>
  <si>
    <t>Code IDCC</t>
  </si>
  <si>
    <t xml:space="preserve">Numéro de brochure </t>
  </si>
  <si>
    <t>Valeur du point 2019</t>
  </si>
  <si>
    <t>Coefficient hiérarchique</t>
  </si>
  <si>
    <t xml:space="preserve">Graveline </t>
  </si>
  <si>
    <t xml:space="preserve">Fernandez </t>
  </si>
  <si>
    <t xml:space="preserve">Salaire minimum conventionnel </t>
  </si>
  <si>
    <t xml:space="preserve">Tickets Restaurant  PS / PP </t>
  </si>
  <si>
    <t>Heures Suppl/ Compl non défiscalisées</t>
  </si>
  <si>
    <t>TOTAL 1</t>
  </si>
  <si>
    <t xml:space="preserve">Mutuelle   Non Cadres </t>
  </si>
  <si>
    <t>Prévoyance Complémentaire   Non Cadres</t>
  </si>
  <si>
    <t xml:space="preserve">Assurance décés des Cadres </t>
  </si>
  <si>
    <t xml:space="preserve">TA </t>
  </si>
  <si>
    <t xml:space="preserve">Forfait Jours  / Forfait heures </t>
  </si>
  <si>
    <t xml:space="preserve">Nombre d'heures supplémentaires ou Complémentaires </t>
  </si>
  <si>
    <t xml:space="preserve">Forfait jours </t>
  </si>
  <si>
    <t>Retraite Supplémentaire Art 83</t>
  </si>
  <si>
    <t>Retraite Supplémentaire Article 83</t>
  </si>
  <si>
    <t>Total PP Prévoyance complémentaire ( y compris retraite Supplémentaire Art 83)</t>
  </si>
  <si>
    <t xml:space="preserve">Retraite Supplémentaire Art 83 </t>
  </si>
  <si>
    <t>PMSS</t>
  </si>
  <si>
    <t xml:space="preserve">Heures supplémentaires non défiscalisées du mois </t>
  </si>
  <si>
    <t xml:space="preserve">Avantage  en nature TR </t>
  </si>
  <si>
    <t>Heures Suppl défiscalisées</t>
  </si>
  <si>
    <t xml:space="preserve">CSG 6,8 % déductible hors Hsuppl / Compl  défiscalisées </t>
  </si>
  <si>
    <t xml:space="preserve">Prime d'ancienneté </t>
  </si>
  <si>
    <t xml:space="preserve">Prime de production </t>
  </si>
  <si>
    <t xml:space="preserve">IJSS  Nettes </t>
  </si>
  <si>
    <t xml:space="preserve">IJSS Brutes </t>
  </si>
  <si>
    <t xml:space="preserve">Net à payer </t>
  </si>
  <si>
    <t xml:space="preserve">      BULLETIN  DE  SALAIRE</t>
  </si>
  <si>
    <t xml:space="preserve">Cellule J33 (Salaire brut) </t>
  </si>
  <si>
    <t xml:space="preserve">Cellule F73 (TOTAL DES COTISATIONS SALARIALES) </t>
  </si>
  <si>
    <t>Cellule F77 (IJSS NETTES)</t>
  </si>
  <si>
    <t>Cellule G38 (Mutuelle)</t>
  </si>
  <si>
    <t xml:space="preserve">Cellule F67 (CSG CRDS Non déductible) </t>
  </si>
  <si>
    <t xml:space="preserve">Base de Calcul du PAS </t>
  </si>
  <si>
    <t xml:space="preserve">Base de calcul du Forfait social </t>
  </si>
  <si>
    <t>Cellule G39 (Mutuelle)</t>
  </si>
  <si>
    <t>Cellule G42 ( Prévoyance Complémentaire T1+T2)</t>
  </si>
  <si>
    <t xml:space="preserve">Base CSG  / CRDS </t>
  </si>
  <si>
    <t xml:space="preserve">0,9825 * Salaire brut  </t>
  </si>
  <si>
    <t xml:space="preserve"> + Prévoyance frais de santé </t>
  </si>
  <si>
    <t>BP  Version Janvier 2023</t>
  </si>
  <si>
    <t>BP Format Juillet 2023</t>
  </si>
  <si>
    <t>Différence</t>
  </si>
  <si>
    <t xml:space="preserve">Cotisations salariales </t>
  </si>
  <si>
    <t xml:space="preserve">Cotisations patronales </t>
  </si>
  <si>
    <t>Tickets Restaurant  PS</t>
  </si>
  <si>
    <t xml:space="preserve">IJSS brutes </t>
  </si>
  <si>
    <t xml:space="preserve">- CSG 3,8 % déductible </t>
  </si>
  <si>
    <t xml:space="preserve">Une fois vos bulletins de paie établis : Les Zones en Jaune doivent être renseignées par vos soins </t>
  </si>
  <si>
    <t xml:space="preserve">Rubriques des BP que l'on veut contrôler </t>
  </si>
  <si>
    <t xml:space="preserve">Base Forfait social </t>
  </si>
  <si>
    <t xml:space="preserve">Base CSG CRDS </t>
  </si>
  <si>
    <t xml:space="preserve">Dans ce dernier tableau le montant des cellules en Jaune doivent être "récupérées" dans les BP , le montant des autres cellules est </t>
  </si>
  <si>
    <t xml:space="preserve">automatiquement récupéré à partir des reports précédement effectués </t>
  </si>
  <si>
    <t xml:space="preserve">Reconstitution du Net à payer , du Net imposable etc à </t>
  </si>
  <si>
    <t>partir du BP de Jznvier 2023</t>
  </si>
  <si>
    <t xml:space="preserve">Report depuis les 2 BP </t>
  </si>
  <si>
    <t xml:space="preserve"> + Prévoyance  hors frais de santé </t>
  </si>
  <si>
    <t>Tx applicable  Paris et Petite couronne à pa</t>
  </si>
  <si>
    <t>A compter du 01/02/2024</t>
  </si>
  <si>
    <t xml:space="preserve">2,01 % / 1,6 % </t>
  </si>
  <si>
    <t>Absence Maladie du 20/03 au 31/03</t>
  </si>
  <si>
    <t xml:space="preserve">SMIC Mensuel  </t>
  </si>
  <si>
    <t>Taux du Versement Mobilité aiu 01/01/2024</t>
  </si>
  <si>
    <t xml:space="preserve">Informations générales </t>
  </si>
  <si>
    <t xml:space="preserve">Identité  et précisons sur le  salarié  ( cadre  - nonca dre, salaire, horaires)  </t>
  </si>
  <si>
    <t>et de l'entreprise (adresse, effctifs)</t>
  </si>
  <si>
    <t xml:space="preserve">Taux Mutuelle et Prévoyance Complémentaire </t>
  </si>
  <si>
    <t xml:space="preserve">Enoncé </t>
  </si>
  <si>
    <t xml:space="preserve">Masque de saisie </t>
  </si>
  <si>
    <t xml:space="preserve">Taux accident du travail </t>
  </si>
  <si>
    <t xml:space="preserve">Taux versement mobilité </t>
  </si>
  <si>
    <t xml:space="preserve">Période paie ( date début - date de fin - date de paiement) </t>
  </si>
  <si>
    <t>Plafond de la Sécurité Sociale applicable</t>
  </si>
  <si>
    <t>SMIC  HORAIRE applicable</t>
  </si>
  <si>
    <t>Tickets restaurant …</t>
  </si>
  <si>
    <t xml:space="preserve">Absences </t>
  </si>
  <si>
    <t xml:space="preserve">Nature du Contrat  </t>
  </si>
  <si>
    <t xml:space="preserve">Heures Supplémentaires </t>
  </si>
  <si>
    <t xml:space="preserve">Maladie </t>
  </si>
  <si>
    <t xml:space="preserve">Congés payés </t>
  </si>
  <si>
    <t>BP MOIS 1</t>
  </si>
  <si>
    <t>BP MOIS 2</t>
  </si>
  <si>
    <t>BP MOIS 3</t>
  </si>
  <si>
    <t>etc…</t>
  </si>
  <si>
    <t>Bulletin  de Paie</t>
  </si>
  <si>
    <t xml:space="preserve"> Bulletin  de Paie </t>
  </si>
  <si>
    <t xml:space="preserve">Le principe du masque de saisie est de réunir sur une même feuille </t>
  </si>
  <si>
    <t xml:space="preserve">des informations générales concernant </t>
  </si>
  <si>
    <t>l'entreprise ( nom, adresse, code APE, effectifs, taux du versement mobilité, de l'accident du travail  …)</t>
  </si>
  <si>
    <t>le salarié ( nom, adresse, fonction…)</t>
  </si>
  <si>
    <t>qui seront automatiquement reportées dans les bulletins de paie , ce qui évitera leur resaisie</t>
  </si>
  <si>
    <t xml:space="preserve">des informations spécifiques aux différents mois traites </t>
  </si>
  <si>
    <t>le salaire de base</t>
  </si>
  <si>
    <t xml:space="preserve">le nombre d'heures contractuelles </t>
  </si>
  <si>
    <t>le nombre d'heures URSSAF du mois ( sur ce que recouvre la notion d'heures URSSAF voir les exemples proposés tout au long des exercices proposés)</t>
  </si>
  <si>
    <t xml:space="preserve">le nombre éventuel d'heures supplémentaires ou complémentaires réalisées dans le mois </t>
  </si>
  <si>
    <t xml:space="preserve">le plafond mensuel de la sécurité sociale applicable </t>
  </si>
  <si>
    <t xml:space="preserve">le montant du SMIC applicable </t>
  </si>
  <si>
    <t xml:space="preserve">le nombre éventuel  de Tickets restaurant distribués et leur valeur </t>
  </si>
  <si>
    <t>le remboursement éventuel de la carte navigo</t>
  </si>
  <si>
    <t xml:space="preserve">la nature du contrat </t>
  </si>
  <si>
    <t xml:space="preserve">Ces informations sont ensuite répercutées </t>
  </si>
  <si>
    <t xml:space="preserve">dans les bulletins de paie </t>
  </si>
  <si>
    <t>dans les tableaux de suivi qui permettent de déterminer</t>
  </si>
  <si>
    <t>la TA/T1</t>
  </si>
  <si>
    <t>la T2</t>
  </si>
  <si>
    <t>la T1+T2</t>
  </si>
  <si>
    <t>la TB</t>
  </si>
  <si>
    <t>la TA+TB</t>
  </si>
  <si>
    <t xml:space="preserve">la base de calcul de la CET </t>
  </si>
  <si>
    <t>les heures supplémentaires ou complémentaires</t>
  </si>
  <si>
    <t>Ces tableaux une fois "alimentés" par le salaire du mois, le nombre d'heures URSSAF du mois, le plafond</t>
  </si>
  <si>
    <t xml:space="preserve">applicable, le SMIC applicable  et les effectifs de l'entreprise vont ensuite venir eux-mêmes alimenter les bulletins de paie </t>
  </si>
  <si>
    <t xml:space="preserve">et notamment </t>
  </si>
  <si>
    <t xml:space="preserve">les bases de calcul de certaines cotisations ( la CSG CRDS en particulier mais bien d'autres également) </t>
  </si>
  <si>
    <t xml:space="preserve">les réductions de cotisations </t>
  </si>
  <si>
    <t>les allègements de cotisations</t>
  </si>
  <si>
    <t xml:space="preserve">Il est donc important que toutes ces données aient été soigneusement saisies </t>
  </si>
  <si>
    <t>Pour autant le masque de saisie ne réunira pas toutes les informations nécessaires à l'établissement du BP. En fonction des événements survenus en cours de mois (absence, départ du salarié, maladie…)</t>
  </si>
  <si>
    <t>certaines informations seront directement saisies dans les bulletins de paie du mois entre les lignes 13 et 33</t>
  </si>
  <si>
    <t xml:space="preserve">Cela peut aller de la valorisation des absences et des heures supplémntaires, de la valeur des Avantages en nature du mois, au montant d'une prime ou d'une indemnité de </t>
  </si>
  <si>
    <t>licenciement ou d'une indemnité de congés payés. Vous découvrirez tout au long de ces exercices la palette de situations possibles sans qu'elle soit pour autant épuisée...</t>
  </si>
  <si>
    <t xml:space="preserve">Il est important que vous repectiez la nature des libellés même si vous pouvez les modifier. Ainsi par exemple,  utilisez impérativement les lignes dédiées aux heures complémentaires </t>
  </si>
  <si>
    <t xml:space="preserve">et aux heures supplémentaires ( vous pouvez modifiez éventullement les taux de majoration) car ces lignes sont reportées dans le feuille HEURES SUPPL et entrent dans le calcul </t>
  </si>
  <si>
    <t>des heures supplémentaires défiscalisées. Si vous utilisez l'une de ces lignes pour une prime de licenciement vous modifiez vous faussez le paramètrage.</t>
  </si>
  <si>
    <t xml:space="preserve">Même remarque pour les avantages en nature. </t>
  </si>
  <si>
    <t>Vous serez également amené à intervenir dans le paramétrage lui-même des bulletins de paie</t>
  </si>
  <si>
    <t xml:space="preserve">En effet compte tenu des particularités des contrats de prévoyance des entreprises il vous faudra éventuellement </t>
  </si>
  <si>
    <t xml:space="preserve">ajouter des lignes à votre bulletin de paie </t>
  </si>
  <si>
    <t>et vous assurez que la feuille Heures Supplémentaires a bien été alimentée ainsi que la base du forfait social</t>
  </si>
  <si>
    <t>Faire  figurer sur les bulletins de paie le montant des IJSS nettes, le montant du remboursement des frais professionnels, des saisies sur salaires opérées ,</t>
  </si>
  <si>
    <t xml:space="preserve">des acomptes versés, des avantages en nature imposables sur les Tickets restaurant lorsque les limites d'exonération ne sont pas respectées, des indemnités d'activité partielle versées au salarié… </t>
  </si>
  <si>
    <t>Recalculer la base du Prélévement à la source…</t>
  </si>
  <si>
    <t xml:space="preserve">Vous découvrirez donc PROGRESSIVEMENT comment faire ces opérations au travers des exercices qui vous sont proposés.  </t>
  </si>
  <si>
    <t xml:space="preserve">Vous disposez donc avec cette maquette d'un certain nombre d'opérations effectuées automatiquement, mais il s'agit aussi d'un outil flexible que vous devrez adapter à certaines situations. </t>
  </si>
  <si>
    <t xml:space="preserve">Ce que fait cette maquette sans que vous ayez à intervenir </t>
  </si>
  <si>
    <t xml:space="preserve">Une fois les données du masque de saisie alimentées  et le haut du bulletin de paie renseigné cette maquette vous établira </t>
  </si>
  <si>
    <t xml:space="preserve">le bulletin de paie d'un salarié, qu'il soit cadre ou non cadre, quels que soient les effectifs de l'entreprise et le salaire du mois ( en dessous du plafond, au-dessus du plafond, </t>
  </si>
  <si>
    <t xml:space="preserve">Vous aurez donc automatiquement le </t>
  </si>
  <si>
    <t>Net à payer</t>
  </si>
  <si>
    <t>la base du Prélèvement à la source</t>
  </si>
  <si>
    <t xml:space="preserve">les cotisations salariales et patronales </t>
  </si>
  <si>
    <t>le Montant net social</t>
  </si>
  <si>
    <t>les réductions de cotisations</t>
  </si>
  <si>
    <t xml:space="preserve">les allègements de cotisations </t>
  </si>
  <si>
    <t>le net à payer après prélèvement à la source</t>
  </si>
  <si>
    <t xml:space="preserve">Cela veut dire que sur des hypothèses de base simples vous pourrez utiliser cette maquette pour vous familiariser avec tous ces </t>
  </si>
  <si>
    <r>
      <t xml:space="preserve">calculs et que vous pourrez donc l'utiliser comme un </t>
    </r>
    <r>
      <rPr>
        <b/>
        <u/>
        <sz val="11"/>
        <color theme="1"/>
        <rFont val="Times New Roman"/>
        <family val="1"/>
      </rPr>
      <t xml:space="preserve">outil d'apprentissage </t>
    </r>
    <r>
      <rPr>
        <sz val="11"/>
        <color theme="1"/>
        <rFont val="Times New Roman"/>
        <family val="1"/>
      </rPr>
      <t xml:space="preserve">en faisant varier </t>
    </r>
  </si>
  <si>
    <t xml:space="preserve">les effectifs </t>
  </si>
  <si>
    <t>le statut du salarié (cadre / non cadre)</t>
  </si>
  <si>
    <t xml:space="preserve">le salaire </t>
  </si>
  <si>
    <t>le plafond</t>
  </si>
  <si>
    <t xml:space="preserve">et ainsi contrôler dans quels cas telle cotisation s'applique ou non, telle base de cotisation est plafonnée ou pas etc…, contrôler le montant </t>
  </si>
  <si>
    <t>de telle réduction de cotisation ou  de tel allègement de cotisation, le net à payer, le net imposable…</t>
  </si>
  <si>
    <t xml:space="preserve">Vous avez donc un outil qui vous permet de faire varier à l'infini les hypothèses. </t>
  </si>
  <si>
    <t xml:space="preserve">la maquette en utilisant Excel et vise à conjuguer l'apprentissage des principales fonctions d'Excel avec l'apprentissage de la paie. </t>
  </si>
  <si>
    <t xml:space="preserve">Voyons à présent sur quelques exemples les modifications que pourriez être amené à effectuer </t>
  </si>
  <si>
    <t xml:space="preserve">1. ModIfication de la prévoyance et de la mutuelle </t>
  </si>
  <si>
    <t xml:space="preserve">C'est l'hypothèse la plus courante. </t>
  </si>
  <si>
    <t xml:space="preserve">Pourquoi ? Parce que les entreprises souscrivent des contats qui leur sont propres. </t>
  </si>
  <si>
    <t xml:space="preserve">Vous pourrez donc avoir des cotisations mutuelles ou prévoyance </t>
  </si>
  <si>
    <t>Calculées sur la T1 puis sur la T2</t>
  </si>
  <si>
    <t xml:space="preserve">calculées sur la totalité du salaire </t>
  </si>
  <si>
    <t>calculées sur un montant forfaitaire</t>
  </si>
  <si>
    <t>calculées sur la T1  + T2</t>
  </si>
  <si>
    <t>Avec un  peu de rigueur et d'attention la modification du paramètrage pourra être menée à bien sans encombres. Suivez donc la démarche suivante  :</t>
  </si>
  <si>
    <t xml:space="preserve">11. Saisir dans le bulletin de paie les libellés exacts ou modifier ceux existants </t>
  </si>
  <si>
    <t xml:space="preserve">Dans les BP Version Juillet 2023, la mutuelle est classée parmi les cotisations obligatoires (entre la ligne 40  et la ligne 48) </t>
  </si>
  <si>
    <t>La prévoyance venant s'inscrire entre les lignes 76 et 79</t>
  </si>
  <si>
    <t xml:space="preserve">12. Relier les taux applicables avec ceux du masque de saisie </t>
  </si>
  <si>
    <t xml:space="preserve">13. Vérifiez les bases de calcul des cotisations </t>
  </si>
  <si>
    <t xml:space="preserve">14. Les mutuelles et la prévoyance ont une incidence sur </t>
  </si>
  <si>
    <t>la base de calcul du forfait social (Ligne 128)</t>
  </si>
  <si>
    <t xml:space="preserve">la base de calcul de la CSG CRDS </t>
  </si>
  <si>
    <t xml:space="preserve">La CSG CRDS compte tenu de ses particularités est calculée sur la feuille HEURES SUPPL MOIS </t>
  </si>
  <si>
    <t xml:space="preserve">Vous devrez donc alimenter cette feuille aux Lignes 99 et 100 (qui doivent recevoir la part patronale de ces 2 cotisations) </t>
  </si>
  <si>
    <t>Comme cette feuille calcule également le Net Imposable, une fois le report effectué aux Lignes 99 et 100</t>
  </si>
  <si>
    <t xml:space="preserve">votre travail de paramètrage est terminé. </t>
  </si>
  <si>
    <t xml:space="preserve">Vous devez donc en cas de modification des lignes utilisées pour la mutuelle et la prévoyance SYSTEMATIQUEMENT contrôler </t>
  </si>
  <si>
    <t>les lignes 99 et 100 de la feuille HEURES SUPPL.</t>
  </si>
  <si>
    <t xml:space="preserve">2. Modification de la base de calcul du PAS </t>
  </si>
  <si>
    <t xml:space="preserve">Vous irez donc dans ce cas modifier la base du PAS (cellule DE89/90)  et retirer ce montant de cette base </t>
  </si>
  <si>
    <t>le net imposable 'classique"  + les IJSS Brutes - CSG déductible à 3,8 %  sur les IJSS Brutes</t>
  </si>
  <si>
    <t xml:space="preserve">Cela est vrai pour les 60 premiers jours calendaires d'un arrêt de travail continu soit pour 57 IJSS compte tenu des 3 jours de carence. </t>
  </si>
  <si>
    <t xml:space="preserve">Vous reporterez  cette différence </t>
  </si>
  <si>
    <t xml:space="preserve">-  CSG déductible 3,8% </t>
  </si>
  <si>
    <t>Ligne 104 de la feuille HEURES SUPPL ( éventuellement directement dans la base du PAS Cellules DE89/90</t>
  </si>
  <si>
    <t xml:space="preserve">Vous avez dans le chapitre consacré à  la Maladie une série d'exercices sur ce thème </t>
  </si>
  <si>
    <t>23. Nouvelles lignes à compléter sur le bas du bulletin ( par exemple après les ligne 84 - 85)</t>
  </si>
  <si>
    <t xml:space="preserve">231. Remboursement de frais professionnels </t>
  </si>
  <si>
    <t xml:space="preserve">Vous devrez dans ce cas modifier la formule du Net à payer  de la cellule J85 qui devra comprendre  le motnant des frais professionnels remboursés au salarié </t>
  </si>
  <si>
    <t xml:space="preserve">En revanche ce montant ne figurera pas dans le net imposable ni dans la base du PAS </t>
  </si>
  <si>
    <t>232. Les saisies opérées sur le salaire ou les acomptes versés  devront être également retirés du net à payer du salarié</t>
  </si>
  <si>
    <t xml:space="preserve">233. Les avantages en nature ne figurent pas dans le net à payer mais sont imposables. </t>
  </si>
  <si>
    <t xml:space="preserve">Il est de mise de faire apparaître les Avantages en nature figurant dans le haut du bulletin ( ils sont soumis à cotisations) également dans le bas du bulletin de paie pour faire </t>
  </si>
  <si>
    <t>ressoritr qu'ils ne figureoront pas dans le net à payer.</t>
  </si>
  <si>
    <t xml:space="preserve">Dans le cas particulier des Avantages en nature sur les Tickets restaurant l'affaire se corse car le montant des  avantages en nature soumis à cotisations n'est pas </t>
  </si>
  <si>
    <t xml:space="preserve">nécessairement le  même que celui des avantages en nature imposable  </t>
  </si>
  <si>
    <t xml:space="preserve">D'où la nécessité de faire apparaître ces 2 montants sur 2 lignes en bas du bulletin de paie et de modifier la base de calcul du net à payer et du net imposable en conséquence. </t>
  </si>
  <si>
    <t xml:space="preserve">Un exercice vous est proposé sur ce thème dans le chapitre consacré aux tickets restaurant. </t>
  </si>
  <si>
    <t xml:space="preserve">24. Insertion de lignes entre les lignes 13 et 33 </t>
  </si>
  <si>
    <t xml:space="preserve">Rien ne vous interdit d'insérer des lignes entre la ligne 13 et la ligne 33. </t>
  </si>
  <si>
    <t xml:space="preserve">Cela peut être le cas en présence d'avantages en nature différents tel l'AN véhicule, logement, nourriture, NTIC. En effet  sur le BP ils doivent être identifiés sous </t>
  </si>
  <si>
    <t xml:space="preserve">des libellés différents. </t>
  </si>
  <si>
    <t>Dans ce cas il vous faudra veiller à reporter le total des montants de ces différents avantages en nature à la Ligne 89 de la feuille HEURES SUPPL</t>
  </si>
  <si>
    <t>en les différenciant de l'AN sur les Tickets restaurant qui fait l'objet - compte tenu de ses particularités - d'un traitement spécifique.</t>
  </si>
  <si>
    <t xml:space="preserve">Cette maquette ne répond pas automatiquement à toutes les situations possibles mais peut s'adapter avec quelques modifications à traiter bon nombre de problématiques paie </t>
  </si>
  <si>
    <t xml:space="preserve">Les paies spécifiques (stagiaires, contrats de professionnalisation, vrp et dirigeants seront progressivement intégrées au site) </t>
  </si>
  <si>
    <t xml:space="preserve">La particularité de la maquette sur 3 mois  qui vous est donnée par ailleurs est de relier les tableaux de suivi  en régularisation progressive et les bases de calcul des cotisations sur les 3 bulletins de paie </t>
  </si>
  <si>
    <t xml:space="preserve">avec en particulier la gestion de la CET -  mais aussi  la réduction générale de cotisations, les allègements de cotisations et les heures supplémentaires  - </t>
  </si>
  <si>
    <t xml:space="preserve">ce qui permet de mieux comprendre l'utilité des tableaux de suivi. </t>
  </si>
  <si>
    <t xml:space="preserve">Vous avez des exemples dans le chapitre régularisation progressive , dans lequel vous trouvez un exercice sur les heures supplémentaires défiscalisées sur 3  mois, </t>
  </si>
  <si>
    <t xml:space="preserve">dans le chapitre CDD vous trouvez également des exemples de BP sur 3 mois  ou dans le chapitre sur le départ du salarié. </t>
  </si>
  <si>
    <t xml:space="preserve">Sur la présente maquette les reports ne sont effectués </t>
  </si>
  <si>
    <t>que sur 1 mois. Pour les reports sur Mois 1, MOIS 2 et MOIS 3</t>
  </si>
  <si>
    <t xml:space="preserve">Cf MAQUETTE sur 3 MOIS en REGULARISATION PROGRESSIVE </t>
  </si>
  <si>
    <t xml:space="preserve">Cette maquette vous permet d'établir sur un mois isolé le bulletin de paie </t>
  </si>
  <si>
    <t xml:space="preserve">selon le Format applicable depuis le 01/01/2023 </t>
  </si>
  <si>
    <t>selon le Format applicable depuis le 01/07/2023</t>
  </si>
  <si>
    <t xml:space="preserve">Que le salarié soit cadre ou  non cadre , quels que soient les effectifs de l'entreprise et le salaire du mois vous pourrez après avoir </t>
  </si>
  <si>
    <t xml:space="preserve">Vous disposez dans ce classeur des Feuilles suivantes : </t>
  </si>
  <si>
    <t>BP Version Janvier 2023</t>
  </si>
  <si>
    <t xml:space="preserve">BP Format Juillet 2023 </t>
  </si>
  <si>
    <t xml:space="preserve">Feuille de Contrôle </t>
  </si>
  <si>
    <t xml:space="preserve">A compléter une fois vos bulletins de paie établis </t>
  </si>
  <si>
    <t xml:space="preserve">Routine Heures Supplémentaires </t>
  </si>
  <si>
    <t xml:space="preserve">Qui vous permet de vous exercer à calculer les bases CSG CRDS en présence ou non d'heures supplémentaires </t>
  </si>
  <si>
    <t xml:space="preserve">défiscalisées ou non </t>
  </si>
  <si>
    <t xml:space="preserve">Taux Neutre </t>
  </si>
  <si>
    <t xml:space="preserve">Qui vous permet de calculer automatiquement à paritr de la Base de Calcul du PAS l'éventuel </t>
  </si>
  <si>
    <t xml:space="preserve">taux à appliquer pour le prélèvement à la source </t>
  </si>
  <si>
    <t xml:space="preserve">TR Matrice Cotisations </t>
  </si>
  <si>
    <t xml:space="preserve">Matrice qui vous calcule en fonction de la PP des TR l'éventuelle partie soumise à cotisations </t>
  </si>
  <si>
    <t xml:space="preserve">TR Matrice Net Imposable </t>
  </si>
  <si>
    <t xml:space="preserve">Matrice qui vous calcule en fonction de la PP des TR l'éventuelle partie entrant dans le calcul du Net Imposable </t>
  </si>
  <si>
    <t xml:space="preserve">Matrice IJSS Maladie </t>
  </si>
  <si>
    <t xml:space="preserve">Aide au calcul des IJSS Maladie </t>
  </si>
  <si>
    <t xml:space="preserve">Matrice IJSS Maternité </t>
  </si>
  <si>
    <t xml:space="preserve">Aide au calcul des IJSS Maternité </t>
  </si>
  <si>
    <t>Matrice IJSS AT</t>
  </si>
  <si>
    <t xml:space="preserve">Aide au calcul des IJSS Accident du travail , accident de trajet et maladie professionnell </t>
  </si>
  <si>
    <t xml:space="preserve">Matrice Valorisation des Absences </t>
  </si>
  <si>
    <t xml:space="preserve">Par application de l'une des 8 méthodes de valorisation des absences </t>
  </si>
  <si>
    <t xml:space="preserve">Déduction forfaitaire heures supplémentaires </t>
  </si>
  <si>
    <t>Ne pas modifier la cellule ci-contre</t>
  </si>
  <si>
    <t xml:space="preserve">Report dans la cellule G71  du BP </t>
  </si>
  <si>
    <t xml:space="preserve">22. Lorsqu'un salarié est en arrêt maladie et que l'entreprise pratique la subrogation l'employeur doit déclarer dans la base du PAS </t>
  </si>
  <si>
    <t xml:space="preserve">forfaitaire sur les heures supplémentaires ) sont prises en compte dans les formules de calcul tout en conservant les règles applicables avant cette date. </t>
  </si>
  <si>
    <t xml:space="preserve">Les modifications intervenues à compter du 01/05/2025 ( taux assurance chômage + AGS passé de 4,3 %  à 4,25%, modification des paramètres T pour  le calcul de la RGCP et montant de la déduction </t>
  </si>
  <si>
    <t xml:space="preserve">Cf les exercices sépcifiques sur le dépassement des limites applicables aux TR dans le chapitre consacré à ce sujet </t>
  </si>
  <si>
    <t>supérieur ou non à 4 fois le plafond , et aux limités évoquées ci-dessus (1,6 SMIC, 2,25 SMIC, 3,3 SMIC)</t>
  </si>
  <si>
    <r>
      <t xml:space="preserve">soigneusement complété la feuille </t>
    </r>
    <r>
      <rPr>
        <b/>
        <sz val="12"/>
        <color theme="1"/>
        <rFont val="Times New Roman"/>
        <family val="1"/>
      </rPr>
      <t xml:space="preserve">"Masque de Saisie" </t>
    </r>
    <r>
      <rPr>
        <sz val="12"/>
        <color theme="1"/>
        <rFont val="Times New Roman"/>
        <family val="1"/>
      </rPr>
      <t xml:space="preserve">établir le bulletin de paie d'un salarié sur 1 mois isolé. </t>
    </r>
  </si>
  <si>
    <t>En cas de CDD il faudra penser ajouter dans le tableau des Autres Contributions le CPF CDD au taux de 1% / Cf les bulletins de paie des CDD dans le chapitre dédié (Chapitre 19)</t>
  </si>
  <si>
    <t>AN TR</t>
  </si>
  <si>
    <t xml:space="preserve">AUTRES CHARGES DUES PAR L'EMPLOYEUR </t>
  </si>
  <si>
    <t>Chômage + AGS (TA+TB)</t>
  </si>
  <si>
    <t xml:space="preserve">AUTRES CHARGES  DUES PAR L'EMPLOYEUR </t>
  </si>
  <si>
    <r>
      <t xml:space="preserve">  </t>
    </r>
    <r>
      <rPr>
        <i/>
        <sz val="9"/>
        <color theme="1"/>
        <rFont val="Times New Roman"/>
        <family val="1"/>
      </rPr>
      <t xml:space="preserve"> https://www.urssaf.fr/portail/home/taux-et-baremes/versement-mobilite.html</t>
    </r>
  </si>
  <si>
    <t>Cot. Sal.</t>
  </si>
  <si>
    <t xml:space="preserve">Montant des Heures Supplémentaires défiscalisées du mois </t>
  </si>
  <si>
    <t xml:space="preserve">Montant Cumulé des Heures Supplémentaires en Fin de mois </t>
  </si>
  <si>
    <t>Tableau 3 Détermination du Net Imposable</t>
  </si>
  <si>
    <t>CUFPA 
(Contribution Unique à la Formation Professionnelle et à l'Apprentissage)</t>
  </si>
  <si>
    <t xml:space="preserve">CUFPA </t>
  </si>
  <si>
    <t xml:space="preserve">Heures suppl ; défisc </t>
  </si>
  <si>
    <t xml:space="preserve">La feuille "Heures supplémentaires" présente sur les maquettes des bulletins de paie comprend 3 parties </t>
  </si>
  <si>
    <r>
      <t xml:space="preserve">* </t>
    </r>
    <r>
      <rPr>
        <b/>
        <sz val="12"/>
        <color theme="1"/>
        <rFont val="Times New Roman"/>
        <family val="1"/>
      </rPr>
      <t>Au Paragraphe 1</t>
    </r>
    <r>
      <rPr>
        <sz val="12"/>
        <color theme="1"/>
        <rFont val="Times New Roman"/>
        <family val="1"/>
      </rPr>
      <t xml:space="preserve"> vous avez le </t>
    </r>
    <r>
      <rPr>
        <b/>
        <sz val="12"/>
        <color theme="1"/>
        <rFont val="Times New Roman"/>
        <family val="1"/>
      </rPr>
      <t>calcul du taux de réduction des charges salariales</t>
    </r>
    <r>
      <rPr>
        <sz val="12"/>
        <color theme="1"/>
        <rFont val="Times New Roman"/>
        <family val="1"/>
      </rPr>
      <t xml:space="preserve"> qui sera appliqué au montant des heures supplémentaires défiscalisées du mois </t>
    </r>
  </si>
  <si>
    <t>( dans la mesure évidemment où la valeur des heures supplémentaires effectuées sur l'année civile n'a pas dépassé un montant de 8037 euros bruts soit 7500 net)</t>
  </si>
  <si>
    <t xml:space="preserve">Tableau 1 </t>
  </si>
  <si>
    <t>Ce taux est au maximum de 11,31%</t>
  </si>
  <si>
    <t xml:space="preserve">Les taux applicables pour déterminer le taux de réduction sont différents suivant que le Salaire est ou non supérieur au PMSS </t>
  </si>
  <si>
    <t>Cf Table des Taux Ligne 67 à 76 pour le justification des taux utilisés dans la feuille "HEURES SUPPLEMENTAIRES"</t>
  </si>
  <si>
    <r>
      <rPr>
        <b/>
        <sz val="12"/>
        <color theme="0" tint="-4.9989318521683403E-2"/>
        <rFont val="Times New Roman"/>
        <family val="1"/>
      </rPr>
      <t>Tableau 2</t>
    </r>
    <r>
      <rPr>
        <sz val="12"/>
        <color theme="0" tint="-4.9989318521683403E-2"/>
        <rFont val="Times New Roman"/>
        <family val="1"/>
      </rPr>
      <t xml:space="preserve"> </t>
    </r>
  </si>
  <si>
    <t xml:space="preserve">Ce tableau effectue le suivi du montant des heures supplémentaires défiscalisées effectuées afin de surveiller si la limite de 8037 euros </t>
  </si>
  <si>
    <t>( montant brut) est dépassée ou non en cumul ( ou éventuellement mais c'est plus rare sur le mois)</t>
  </si>
  <si>
    <r>
      <t>*au</t>
    </r>
    <r>
      <rPr>
        <b/>
        <sz val="12"/>
        <color theme="1"/>
        <rFont val="Times New Roman"/>
        <family val="1"/>
      </rPr>
      <t xml:space="preserve"> Paragraphe 2 </t>
    </r>
    <r>
      <rPr>
        <sz val="12"/>
        <color theme="1"/>
        <rFont val="Times New Roman"/>
        <family val="1"/>
      </rPr>
      <t xml:space="preserve">sont repris tous les éléments du bulletin de paie qui vont permettre de déterminer </t>
    </r>
    <r>
      <rPr>
        <b/>
        <sz val="12"/>
        <color theme="1"/>
        <rFont val="Times New Roman"/>
        <family val="1"/>
      </rPr>
      <t xml:space="preserve">le Net Imposable du mois </t>
    </r>
  </si>
  <si>
    <t xml:space="preserve">Il faudra être vigilant ici si vous utilisez la maquette sur 1 mois isolé ou la maquette sur 3 mois en régularisation progressive. </t>
  </si>
  <si>
    <t xml:space="preserve">et que vous crééez de nouvelles cotisations  frais de santé et prévoyance complémentaire. </t>
  </si>
  <si>
    <t xml:space="preserve">Il faudra en effet  veiller à reporter aux Lignes 98 et 99 les éventuelles cotisations qui auront été insérées sur le BP en plus de celles </t>
  </si>
  <si>
    <t xml:space="preserve">données en paramètrage. </t>
  </si>
  <si>
    <r>
      <t xml:space="preserve">* au </t>
    </r>
    <r>
      <rPr>
        <b/>
        <sz val="12"/>
        <color theme="1"/>
        <rFont val="Times New Roman"/>
        <family val="1"/>
      </rPr>
      <t xml:space="preserve">Paragraphe 3 </t>
    </r>
    <r>
      <rPr>
        <sz val="12"/>
        <color theme="1"/>
        <rFont val="Times New Roman"/>
        <family val="1"/>
      </rPr>
      <t xml:space="preserve">vous avez un mini-programme ( une "routine") qui vous permet compte tenu  des éléments reportés aux Lignes </t>
    </r>
  </si>
  <si>
    <t xml:space="preserve">de calculer la base CSG CRDS  dans tous les cas de figure </t>
  </si>
  <si>
    <t xml:space="preserve">Parmi les fichiers disponibles en téléchargement vous avez des exercices d'application sur ce thème pour vous entraîner sur des données concrétes </t>
  </si>
  <si>
    <t xml:space="preserve">ATGR </t>
  </si>
  <si>
    <t>FERNANDEZ</t>
  </si>
  <si>
    <t xml:space="preserve">3 Rue Paul Vaillant Couturier 92300 Levallois-Perret </t>
  </si>
  <si>
    <t>Myriam</t>
  </si>
  <si>
    <t xml:space="preserve">Chargée de Projet </t>
  </si>
  <si>
    <t xml:space="preserve">Position </t>
  </si>
  <si>
    <t>440</t>
  </si>
  <si>
    <t>7111C</t>
  </si>
  <si>
    <t xml:space="preserve">N° de S.S. </t>
  </si>
  <si>
    <t>2.96.02.297.820.957</t>
  </si>
  <si>
    <t xml:space="preserve">3 Rue des Vallées 92700 Colombes </t>
  </si>
  <si>
    <t>NC</t>
  </si>
  <si>
    <t xml:space="preserve">Période de Paie : du </t>
  </si>
  <si>
    <t xml:space="preserve">Au </t>
  </si>
  <si>
    <t xml:space="preserve">Primes entrant dans la base de calcul des heures supplémentaires et des heures complémentaires </t>
  </si>
  <si>
    <t>Absence du 16/01 au 22/01</t>
  </si>
  <si>
    <t>Chômage + AGS -  (TA + TB )</t>
  </si>
  <si>
    <t>Maintien de salaire TB</t>
  </si>
  <si>
    <t xml:space="preserve">Ce taux sera reporté sur les  Bulletins  de paie dans la cellule D71 de la feuille BP FORMAT JUILLET 2023  et dans la cellule E68 de la feuille TRAME DU BP AMELIOREE </t>
  </si>
  <si>
    <t>Vous pouvez modifier le salaire de base en cellule J13 de la feuille BP VERSION JUILLET 2023</t>
  </si>
  <si>
    <r>
      <t xml:space="preserve">Taux </t>
    </r>
    <r>
      <rPr>
        <b/>
        <sz val="11"/>
        <color theme="0"/>
        <rFont val="Times New Roman"/>
        <family val="1"/>
      </rPr>
      <t>2025</t>
    </r>
    <r>
      <rPr>
        <sz val="11"/>
        <color theme="0"/>
        <rFont val="Times New Roman"/>
        <family val="1"/>
      </rPr>
      <t xml:space="preserve">  du Versement Mobilité en RP </t>
    </r>
  </si>
  <si>
    <t>Complétée par une feuille EXPLICATIONS FEUILLE HEURES SUP.</t>
  </si>
  <si>
    <t>La feuille TAUX NEUTRE  est paramètrée  à la fois pour gérer une période de paie avant le 01/05 /2025 et après le 01/05/2025</t>
  </si>
  <si>
    <t xml:space="preserve">Ce paramètrage s'appuie sur les feuilles TAUX NEUTRE JANVIER  et TAUX NEUTRE FEVRIER </t>
  </si>
  <si>
    <t xml:space="preserve">Trame  de BP Améliorée </t>
  </si>
  <si>
    <t xml:space="preserve">Bulletin de Salaire </t>
  </si>
  <si>
    <t xml:space="preserve">Convention Collective </t>
  </si>
  <si>
    <t xml:space="preserve">Bulletin de salaire </t>
  </si>
  <si>
    <t xml:space="preserve">7111C </t>
  </si>
  <si>
    <t xml:space="preserve">En présence d'heures supplémentaires non défiscalisées  l'ordre dans lequel l'abattement est calculé est le suivant </t>
  </si>
  <si>
    <t xml:space="preserve">Salaire brut hors heures supplémentaires </t>
  </si>
  <si>
    <t xml:space="preserve">Heures non défiscalisées </t>
  </si>
  <si>
    <t xml:space="preserve">Heures défiscalisées </t>
  </si>
  <si>
    <t xml:space="preserve">HS défiscalisées </t>
  </si>
  <si>
    <t xml:space="preserve">HS Non défiscalisées </t>
  </si>
  <si>
    <t xml:space="preserve">Mutuelle </t>
  </si>
  <si>
    <t xml:space="preserve">Heures Suppl et Compl. Défiscalisées </t>
  </si>
  <si>
    <t>Heures Suppl Non défiscalisées</t>
  </si>
  <si>
    <t>Salaire brut * 0,9825</t>
  </si>
  <si>
    <t xml:space="preserve">Base CSG déductible hors Heures Suppl. </t>
  </si>
  <si>
    <t>Base CSG CRDS  hors HS</t>
  </si>
  <si>
    <t xml:space="preserve">Base CSG déductible sur HS Non  défisc. </t>
  </si>
  <si>
    <t>Base CSG non déductible sur HS</t>
  </si>
  <si>
    <t xml:space="preserve">Base CSG CRDS Non déductible sur HS </t>
  </si>
  <si>
    <t xml:space="preserve">CSG CRDS 2,9 % non déductible </t>
  </si>
  <si>
    <t xml:space="preserve">Défiscalisées </t>
  </si>
  <si>
    <t>CSG Non déductible 6,8 %</t>
  </si>
  <si>
    <t xml:space="preserve">Heures supplémentaires </t>
  </si>
  <si>
    <t xml:space="preserve">Fiscalisées </t>
  </si>
  <si>
    <t xml:space="preserve">CSG Déductible 6,8% </t>
  </si>
  <si>
    <t xml:space="preserve">CSG CRDS 2,9% non déductible </t>
  </si>
  <si>
    <t xml:space="preserve">Salaire brut  hors heures supplémentaires </t>
  </si>
  <si>
    <t xml:space="preserve">Les cellules  en jaune sont les cellules  qui peuvent éventuellement  être modifiées ( dans ce cas elles ne sont plus relièées aux autres données de cette feuille) </t>
  </si>
  <si>
    <t xml:space="preserve">La routine ci-dessous effectue le calcul sur les cellules F136, F137 et F138. </t>
  </si>
  <si>
    <t xml:space="preserve">Base de calcul de la CSG CRDS (toutes hypothèses confondues) </t>
  </si>
  <si>
    <t xml:space="preserve">Cf la feuille PRECISION </t>
  </si>
  <si>
    <t xml:space="preserve">Lorsque vous travaillez sur 1 mois isolé le corrigé des bulletins de paie utilisent 2 formats </t>
  </si>
  <si>
    <t xml:space="preserve">* l'un qui était applicable en Janvier 2023  qui est désormais obsolète </t>
  </si>
  <si>
    <t xml:space="preserve">* l'autre applicable dés Juillet 2023 de façon optionnelle qui avec une légère modification ( suppression de la rubrique de bas de bulletin </t>
  </si>
  <si>
    <t>allègement de cotisations) est conforme aux obligations de présentation applicables en 2026</t>
  </si>
  <si>
    <t xml:space="preserve">J'ai néanmoins conservé ces 2 formats  pour  plusieurs raisons </t>
  </si>
  <si>
    <t>* sur le fond ces 2 forrmats sont quasi identiques . La principale différence résidant dans l' apparition avec le format de Juillet 2023 de cotisations</t>
  </si>
  <si>
    <t xml:space="preserve">obligatoires et de cotisations facultatives ce qui a entraîné un reclassement de certaines cotisations. </t>
  </si>
  <si>
    <t xml:space="preserve">* dans un but pédagogique : ne perdez pas de vue que tous les exercices que vous allez effectuer ont pour but en particulier de vous familiariser avec </t>
  </si>
  <si>
    <t xml:space="preserve">les cotisations. Le fait de vous confronter à 2 systèmes de présentation du bulletin de paie outre sa fonction d'auto-contrôle ( si importante en paie )  oeuvrera </t>
  </si>
  <si>
    <t xml:space="preserve">dans ce sens </t>
  </si>
  <si>
    <t xml:space="preserve">* la fonction d'auto-contrôle évoquée ci-dessus :  vous découvrirez très vite que  les sources d'erreur sur un bulletin de paie  sont nombreuses et donc ne soyez </t>
  </si>
  <si>
    <t>pas avares de contrôler vos rubriques de cotisations les plus courantes, vos bases de calcul des cotisations, les taux applicables…</t>
  </si>
  <si>
    <t>Les 2 formats permettent de recouper les différents paramètres, les différentes rubriques et de s'assurer que rien n'a été oublié</t>
  </si>
  <si>
    <t xml:space="preserve">Certes cette façon de procéder vous paraîtra peut être plus laborieuse que l'utilisation quasi aveugle d'une maquette qui vous "sort" un bulletin de paie d'un clic. </t>
  </si>
  <si>
    <t xml:space="preserve"> Mais en procédant ainsi vous passerez à côté d'un apprentissage   digne de ce nom. </t>
  </si>
  <si>
    <t>Bien entendu vous pouvez vous passer d'utiliser le bulletin de paie au format de Janvier 2023 puisqu'il n'est pas conforme</t>
  </si>
  <si>
    <t>Redoublez dans ce cas de vigilance sur les contrôles que vous effectuerez sur votre bulletin de paie au format conforme en 2026.</t>
  </si>
  <si>
    <t xml:space="preserve">Les erreurs et les sources d'erreurs sont nombreuses. Vigilance et concentration s'imposent donc. </t>
  </si>
  <si>
    <t>Bon travail !!!</t>
  </si>
  <si>
    <t>Table des Taux 2026</t>
  </si>
  <si>
    <t xml:space="preserve">RGDU </t>
  </si>
  <si>
    <t xml:space="preserve">Reliée aux 2  BP </t>
  </si>
  <si>
    <t xml:space="preserve">Ces matrices figurent par ailleurs sur le site de faciliter  l'utilisation de la maquette </t>
  </si>
  <si>
    <t>Plafond de la sécurité sociale 2026</t>
  </si>
  <si>
    <t>SMICH 31/12/2025</t>
  </si>
  <si>
    <t>SMICH au 01/01/2026</t>
  </si>
  <si>
    <t>SMIC Mensuel  au 01/01/2026</t>
  </si>
  <si>
    <t xml:space="preserve">alternative </t>
  </si>
  <si>
    <t>3*SMICH*35*52/12 au 01/01/2026</t>
  </si>
  <si>
    <t>Coefficients Red Gen Dégressive Unique applicable au   01/01/2026 (Entreprises de moins de 50 sal / Entreprises de 50 ou + de 50 sal.)</t>
  </si>
  <si>
    <t xml:space="preserve">1,5 euro / Heure suppl </t>
  </si>
  <si>
    <t xml:space="preserve">DFHS entreprises d'au moins 20  salariés </t>
  </si>
  <si>
    <t>0,5 euro / Heure Suppl</t>
  </si>
  <si>
    <t xml:space="preserve">Tickets restaurant Exonération maximale de la Part Patronale </t>
  </si>
  <si>
    <t>Abattement CDD Court 2026</t>
  </si>
  <si>
    <t xml:space="preserve">Sécurité sociale Maladie Maternité Invalidité Décés </t>
  </si>
  <si>
    <t xml:space="preserve">Les cellules en jaune peuvent être modifiées (variables) </t>
  </si>
  <si>
    <t xml:space="preserve">Paramètres 2026  et Variables </t>
  </si>
  <si>
    <t>SMICH</t>
  </si>
  <si>
    <t xml:space="preserve">Coefficients 2026 </t>
  </si>
  <si>
    <t xml:space="preserve">Entreprises de moins de 50 salariés </t>
  </si>
  <si>
    <t xml:space="preserve">Entreprises d'au moins 50 salariés </t>
  </si>
  <si>
    <t xml:space="preserve">Rémunération brute du mois </t>
  </si>
  <si>
    <t>Tmin</t>
  </si>
  <si>
    <t xml:space="preserve">Tdelta </t>
  </si>
  <si>
    <t>Ce montant est calculé automatiquement suivant les effectifs saisis en E21</t>
  </si>
  <si>
    <t xml:space="preserve">3 *SMICH * Heures URSSAF </t>
  </si>
  <si>
    <t xml:space="preserve">Rémunération brute </t>
  </si>
  <si>
    <t>E =C/D</t>
  </si>
  <si>
    <t>E-1</t>
  </si>
  <si>
    <t>G =F/2</t>
  </si>
  <si>
    <t>G Puissance 1,75</t>
  </si>
  <si>
    <t>H*B</t>
  </si>
  <si>
    <t>J = I + A</t>
  </si>
  <si>
    <t xml:space="preserve">Coefficient </t>
  </si>
  <si>
    <t>K</t>
  </si>
  <si>
    <t>Réduction</t>
  </si>
  <si>
    <t xml:space="preserve">Le montant de la réduction est arrondi avec 2 chiffres après la virgule </t>
  </si>
  <si>
    <t>la limite de 3 SMIC</t>
  </si>
  <si>
    <t xml:space="preserve">Le livre Excel pour la Paie 2025 (Exercices corrigés sur la paie) vous donne des explications détaillées sur la façon de construire les différents tableaux de suivi et de construire </t>
  </si>
  <si>
    <t xml:space="preserve">21. Lorsqu'un salarié est en CDD court il a le droit à un abattement de 748  euros sur la base du PAS (chiffre 2026) </t>
  </si>
  <si>
    <t xml:space="preserve">Grille du taux neutre 2026. </t>
  </si>
  <si>
    <t>Les autres éléments nécessaires à l'établissement du bulletin de paie d'</t>
  </si>
  <si>
    <t xml:space="preserve">Octobre </t>
  </si>
  <si>
    <t xml:space="preserve">sont pré-remplis dans le masque de saisie </t>
  </si>
  <si>
    <t>On vous demande d'établir son bulletin de paie du mois d'</t>
  </si>
  <si>
    <t xml:space="preserve">Charges patronales </t>
  </si>
  <si>
    <t xml:space="preserve">Elles sont entièrement dues </t>
  </si>
  <si>
    <t xml:space="preserve">Charges salariales </t>
  </si>
  <si>
    <t xml:space="preserve">Salaire brut du mois </t>
  </si>
  <si>
    <t xml:space="preserve">Cf ci-dessous </t>
  </si>
  <si>
    <t xml:space="preserve">Eléments de correction </t>
  </si>
  <si>
    <t xml:space="preserve">AN Nourriture </t>
  </si>
  <si>
    <t xml:space="preserve">Déduction nourriture </t>
  </si>
  <si>
    <t xml:space="preserve">Salaire brut soumis à cotisations </t>
  </si>
  <si>
    <t xml:space="preserve">Heures URSSAF permettant de déterminer le montant de la réduction générale de cotisations </t>
  </si>
  <si>
    <t xml:space="preserve">SMIC  Temps plein </t>
  </si>
  <si>
    <t xml:space="preserve">Heures URSSAF = </t>
  </si>
  <si>
    <t>Méthode 1</t>
  </si>
  <si>
    <t xml:space="preserve">Méthode 2 </t>
  </si>
  <si>
    <t xml:space="preserve">Méthode 1 </t>
  </si>
  <si>
    <t xml:space="preserve">Sal. Brut. </t>
  </si>
  <si>
    <t xml:space="preserve">Sal. Base </t>
  </si>
  <si>
    <t>Heures suppl exo</t>
  </si>
  <si>
    <t xml:space="preserve">Total des cotisations </t>
  </si>
  <si>
    <t xml:space="preserve">AN </t>
  </si>
  <si>
    <t>AN Nourriture</t>
  </si>
  <si>
    <t xml:space="preserve">PP Mutuelle  </t>
  </si>
  <si>
    <t xml:space="preserve">PP Mutuelle </t>
  </si>
  <si>
    <t xml:space="preserve">CSG CRDS Non déductible </t>
  </si>
  <si>
    <t xml:space="preserve">MUNITARI </t>
  </si>
  <si>
    <t>Mohan</t>
  </si>
  <si>
    <t xml:space="preserve">21 Avenue des Roseaux 92700 Colombes </t>
  </si>
  <si>
    <t>Gestionnaire Paie</t>
  </si>
  <si>
    <t>1.02.02.297.820. 957</t>
  </si>
  <si>
    <t xml:space="preserve">Avantages en nature Nourriture </t>
  </si>
  <si>
    <t xml:space="preserve">Avantage en nature Nourriture </t>
  </si>
  <si>
    <t>Complémentaire T2</t>
  </si>
  <si>
    <t xml:space="preserve">Avantage en nature nourriture </t>
  </si>
  <si>
    <t xml:space="preserve">Pas de forfait social </t>
  </si>
  <si>
    <t xml:space="preserve">Voirdans Enoncé 2026  détail du calcul </t>
  </si>
  <si>
    <t>AN</t>
  </si>
  <si>
    <t xml:space="preserve">Compte tenu des effectifs </t>
  </si>
  <si>
    <t>Complémentaire T3</t>
  </si>
  <si>
    <t>Complémentaire T4</t>
  </si>
  <si>
    <t>Complémentaire T5</t>
  </si>
  <si>
    <t>Complémentaire T6</t>
  </si>
  <si>
    <t>Sécurité sociale Maladie Maternité Invalidité Décés</t>
  </si>
  <si>
    <t xml:space="preserve">Abttement de 75% sur AN nourriture </t>
  </si>
  <si>
    <t xml:space="preserve">Elles sont dues  </t>
  </si>
  <si>
    <t>Abattement de 75 %   pour les alternants</t>
  </si>
  <si>
    <t>Heures Sup.</t>
  </si>
  <si>
    <t>CSG CRDS Non ded.</t>
  </si>
  <si>
    <r>
      <t>Agé de 21  ans passés, en 3</t>
    </r>
    <r>
      <rPr>
        <vertAlign val="superscript"/>
        <sz val="12"/>
        <color rgb="FF000000"/>
        <rFont val="Times New Roman"/>
        <family val="1"/>
      </rPr>
      <t>e</t>
    </r>
    <r>
      <rPr>
        <sz val="12"/>
        <color rgb="FF000000"/>
        <rFont val="Times New Roman"/>
        <family val="1"/>
      </rPr>
      <t xml:space="preserve"> année dans une entreprise de 200  salariés. Il est rémunéré à 80   % du Smic  (1458,42) et est nourri un repas par jour ouvré (du lundi au vendredi inclus). L'employeur n'étant pas ici tenu de le nourrir gratuitement , il opère une retenue au titre des repas fournis. </t>
    </r>
  </si>
  <si>
    <t xml:space="preserve">Pour la détermination des heures URSSAF servant au calcul de la RGDU voir ci-dessous. </t>
  </si>
  <si>
    <t xml:space="preserve">Concernant cette problématique ci-après le lien vers un article traitant de ce sujet </t>
  </si>
  <si>
    <t>https://www.lhotellerie-restauration.fr/sos-experts/question-reponse/heures-supplementaires-et-avantages-en-nature-repas-redressement-urssaf#</t>
  </si>
  <si>
    <t xml:space="preserve">Suivant en cela la position des Editions Francis Lefebvre je n'ai pas retenu la valeur de l'avantage en nature nourriture pour la valorisation des heures supplémentaires. </t>
  </si>
  <si>
    <t>* 1488,67 / 1823,03</t>
  </si>
  <si>
    <t xml:space="preserve">A jour de  la nouvelle règle applicable aux entreprises d'au moins 250 salariés  en 2026 </t>
  </si>
  <si>
    <t>https://www.service-public.fr/particuliers/vosdroits/F15478</t>
  </si>
  <si>
    <t>J'ai repris ci-dessous certaines des caractéristiques du contrat de professionnalisation dont vous pouvez retrouver le détail dans le lien indiqué ci-dessus</t>
  </si>
  <si>
    <t>https://travail-emploi.gouv.fr/le-contrat-de-professionnalisation</t>
  </si>
  <si>
    <t xml:space="preserve">EPIC </t>
  </si>
  <si>
    <t>https://travail-emploi.gouv.fr/les-operateurs-de-competences-opco</t>
  </si>
  <si>
    <t>en 2026</t>
  </si>
  <si>
    <t>Au cours du mois d'Octobre il a effectué 10  heures supplémentaires rémunérées à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</si>
</sst>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_-* #,##0.00\ _€_-;\-* #,##0.00\ _€_-;_-* &quot;-&quot;??\ _€_-;_-@_-"/>
    <numFmt numFmtId="165" formatCode="0.0000"/>
    <numFmt numFmtId="166" formatCode="0.000%"/>
    <numFmt numFmtId="167" formatCode="0.0%"/>
    <numFmt numFmtId="168" formatCode="0.00000"/>
    <numFmt numFmtId="169" formatCode="0.000"/>
    <numFmt numFmtId="170" formatCode="_(* #,##0.00_);_(* \(#,##0.00\);_(* &quot;-&quot;??_);_(@_)"/>
    <numFmt numFmtId="171" formatCode="_-* #,##0.0000_-;\-* #,##0.0000_-;_-* &quot;-&quot;??_-;_-@_-"/>
    <numFmt numFmtId="172" formatCode="_-* #,##0.00000\ _€_-;\-* #,##0.00000\ _€_-;_-* &quot;-&quot;??\ _€_-;_-@_-"/>
    <numFmt numFmtId="173" formatCode="_-* #,##0.0000\ _€_-;\-* #,##0.0000\ _€_-;_-* &quot;-&quot;??\ _€_-;_-@_-"/>
    <numFmt numFmtId="174" formatCode="\ #,##0.00&quot;    &quot;;\-#,##0.00&quot;    &quot;;&quot; -&quot;#&quot;    &quot;;@\ "/>
    <numFmt numFmtId="175" formatCode="\ #,##0.00&quot;    &quot;;\-#,##0.00&quot;    &quot;;&quot; -&quot;#&quot;    &quot;;\ @\ "/>
    <numFmt numFmtId="176" formatCode="#,##0.000"/>
    <numFmt numFmtId="177" formatCode="#,##0.00_ ;\-#,##0.00\ "/>
    <numFmt numFmtId="178" formatCode="_-* #,##0.00000000\ _€_-;\-* #,##0.00000000\ _€_-;_-* &quot;-&quot;????????\ _€_-;_-@_-"/>
    <numFmt numFmtId="179" formatCode="_-* #,##0.00000000\ _€_-;\-* #,##0.00000000\ _€_-;_-* &quot;-&quot;??\ _€_-;_-@_-"/>
    <numFmt numFmtId="180" formatCode="_-* #,##0.0000\ _€_-;\-* #,##0.0000\ _€_-;_-* &quot;-&quot;????\ _€_-;_-@_-"/>
    <numFmt numFmtId="181" formatCode="#,##0.0000"/>
    <numFmt numFmtId="182" formatCode="0.0000%"/>
    <numFmt numFmtId="183" formatCode="\ #,##0&quot;    &quot;;\-#,##0&quot;    &quot;;&quot; -&quot;#&quot;    &quot;;@\ "/>
    <numFmt numFmtId="184" formatCode="_-* #,##0.000\ _€_-;\-* #,##0.000\ _€_-;_-* &quot;-&quot;???\ _€_-;_-@_-"/>
    <numFmt numFmtId="185" formatCode="_-* #,##0.000_-;\-* #,##0.000_-;_-* &quot;-&quot;??_-;_-@_-"/>
    <numFmt numFmtId="186" formatCode="_-* #,##0.00000_-;\-* #,##0.00000_-;_-* &quot;-&quot;??_-;_-@_-"/>
  </numFmts>
  <fonts count="107" x14ac:knownFonts="1">
    <font>
      <sz val="11"/>
      <color theme="1"/>
      <name val="Calibri"/>
      <family val="2"/>
      <scheme val="minor"/>
    </font>
    <font>
      <sz val="10"/>
      <name val="MS Sans Serif"/>
      <family val="2"/>
    </font>
    <font>
      <sz val="9"/>
      <name val="Times New Roman"/>
      <family val="1"/>
    </font>
    <font>
      <b/>
      <sz val="8"/>
      <name val="Calibri"/>
      <family val="2"/>
      <charset val="1"/>
    </font>
    <font>
      <sz val="8"/>
      <name val="Calibri"/>
      <family val="2"/>
      <charset val="1"/>
    </font>
    <font>
      <sz val="9"/>
      <name val="Arial Narrow"/>
      <family val="2"/>
    </font>
    <font>
      <sz val="8"/>
      <name val="Arial Narrow"/>
      <family val="2"/>
    </font>
    <font>
      <b/>
      <sz val="8"/>
      <name val="Arial Narrow"/>
      <family val="2"/>
    </font>
    <font>
      <i/>
      <sz val="9"/>
      <name val="Times New Roman"/>
      <family val="1"/>
    </font>
    <font>
      <sz val="12"/>
      <name val="Arial Narrow"/>
      <family val="2"/>
    </font>
    <font>
      <b/>
      <sz val="14"/>
      <name val="Calibri"/>
      <family val="2"/>
      <charset val="1"/>
    </font>
    <font>
      <sz val="12"/>
      <name val="Times New Roman"/>
      <family val="1"/>
    </font>
    <font>
      <sz val="9"/>
      <color indexed="81"/>
      <name val="Tahoma"/>
      <family val="2"/>
    </font>
    <font>
      <b/>
      <sz val="9"/>
      <color indexed="81"/>
      <name val="Tahoma"/>
      <family val="2"/>
    </font>
    <font>
      <sz val="11"/>
      <color indexed="8"/>
      <name val="Times New Roman"/>
      <family val="1"/>
    </font>
    <font>
      <sz val="10"/>
      <name val="Times New Roman"/>
      <family val="1"/>
    </font>
    <font>
      <sz val="8"/>
      <name val="Times New Roman"/>
      <family val="1"/>
    </font>
    <font>
      <sz val="11"/>
      <color theme="1"/>
      <name val="Calibri"/>
      <family val="2"/>
      <scheme val="minor"/>
    </font>
    <font>
      <b/>
      <sz val="11"/>
      <color theme="1"/>
      <name val="Calibri"/>
      <family val="2"/>
      <scheme val="minor"/>
    </font>
    <font>
      <sz val="9"/>
      <color rgb="FF000000"/>
      <name val="Calibri"/>
      <family val="2"/>
      <charset val="1"/>
    </font>
    <font>
      <b/>
      <sz val="11"/>
      <color rgb="FF000000"/>
      <name val="Calibri"/>
      <family val="2"/>
    </font>
    <font>
      <sz val="8"/>
      <color rgb="FF000000"/>
      <name val="Arial Narrow"/>
      <family val="2"/>
    </font>
    <font>
      <sz val="8"/>
      <color theme="8" tint="0.59999389629810485"/>
      <name val="Arial Narrow"/>
      <family val="2"/>
    </font>
    <font>
      <sz val="8"/>
      <color theme="1"/>
      <name val="Arial Narrow"/>
      <family val="2"/>
    </font>
    <font>
      <sz val="9"/>
      <color theme="1"/>
      <name val="Calibri"/>
      <family val="2"/>
      <scheme val="minor"/>
    </font>
    <font>
      <sz val="11"/>
      <color theme="1"/>
      <name val="Arial Narrow"/>
      <family val="2"/>
    </font>
    <font>
      <sz val="9"/>
      <color theme="1"/>
      <name val="Arial Narrow"/>
      <family val="2"/>
    </font>
    <font>
      <sz val="12"/>
      <color theme="1"/>
      <name val="Arial Narrow"/>
      <family val="2"/>
    </font>
    <font>
      <sz val="12"/>
      <color theme="1"/>
      <name val="Calibri"/>
      <family val="2"/>
      <scheme val="minor"/>
    </font>
    <font>
      <b/>
      <sz val="9"/>
      <color rgb="FF000000"/>
      <name val="Arial Narrow"/>
      <family val="2"/>
    </font>
    <font>
      <sz val="9"/>
      <color rgb="FF000000"/>
      <name val="Times New Roman"/>
      <family val="1"/>
    </font>
    <font>
      <sz val="9"/>
      <color rgb="FF000000"/>
      <name val="Arial Narrow"/>
      <family val="2"/>
    </font>
    <font>
      <sz val="11"/>
      <color theme="1"/>
      <name val="Times New Roman"/>
      <family val="1"/>
    </font>
    <font>
      <sz val="12"/>
      <color theme="1"/>
      <name val="Times New Roman"/>
      <family val="1"/>
    </font>
    <font>
      <b/>
      <sz val="11"/>
      <color theme="1"/>
      <name val="Times New Roman"/>
      <family val="1"/>
    </font>
    <font>
      <b/>
      <sz val="12"/>
      <color theme="1"/>
      <name val="Arial Narrow"/>
      <family val="2"/>
    </font>
    <font>
      <i/>
      <sz val="8"/>
      <color theme="1"/>
      <name val="Arial Narrow"/>
      <family val="2"/>
    </font>
    <font>
      <b/>
      <sz val="8"/>
      <color theme="1"/>
      <name val="Arial Narrow"/>
      <family val="2"/>
    </font>
    <font>
      <sz val="9"/>
      <color theme="1"/>
      <name val="Times New Roman"/>
      <family val="1"/>
    </font>
    <font>
      <b/>
      <sz val="12"/>
      <color theme="1"/>
      <name val="Times New Roman"/>
      <family val="1"/>
    </font>
    <font>
      <sz val="8"/>
      <color theme="1"/>
      <name val="Times New Roman"/>
      <family val="1"/>
    </font>
    <font>
      <b/>
      <sz val="8"/>
      <color theme="1"/>
      <name val="Times New Roman"/>
      <family val="1"/>
    </font>
    <font>
      <b/>
      <sz val="9"/>
      <color theme="1"/>
      <name val="Arial Narrow"/>
      <family val="2"/>
    </font>
    <font>
      <sz val="8"/>
      <color rgb="FF000000"/>
      <name val="Times New Roman"/>
      <family val="1"/>
    </font>
    <font>
      <sz val="8"/>
      <color theme="1"/>
      <name val="Calibri"/>
      <family val="2"/>
      <scheme val="minor"/>
    </font>
    <font>
      <b/>
      <sz val="9"/>
      <color theme="1"/>
      <name val="Calibri"/>
      <family val="2"/>
      <scheme val="minor"/>
    </font>
    <font>
      <b/>
      <sz val="8"/>
      <color theme="1"/>
      <name val="Calibri"/>
      <family val="2"/>
      <scheme val="minor"/>
    </font>
    <font>
      <sz val="10"/>
      <color theme="1"/>
      <name val="Calibri"/>
      <family val="2"/>
      <scheme val="minor"/>
    </font>
    <font>
      <sz val="10"/>
      <color theme="1"/>
      <name val="Times New Roman"/>
      <family val="1"/>
    </font>
    <font>
      <b/>
      <sz val="9"/>
      <color rgb="FF000000"/>
      <name val="Times New Roman"/>
      <family val="1"/>
    </font>
    <font>
      <i/>
      <sz val="8"/>
      <color theme="1"/>
      <name val="Times New Roman"/>
      <family val="1"/>
    </font>
    <font>
      <sz val="8"/>
      <color indexed="81"/>
      <name val="Times New Roman"/>
      <family val="1"/>
    </font>
    <font>
      <sz val="10"/>
      <name val="Arial Narrow"/>
      <family val="2"/>
    </font>
    <font>
      <b/>
      <sz val="11"/>
      <color rgb="FF000000"/>
      <name val="Arial Narrow"/>
      <family val="2"/>
    </font>
    <font>
      <b/>
      <sz val="9"/>
      <name val="Times New Roman"/>
      <family val="1"/>
    </font>
    <font>
      <b/>
      <sz val="9"/>
      <color theme="1"/>
      <name val="Times New Roman"/>
      <family val="1"/>
    </font>
    <font>
      <i/>
      <sz val="12"/>
      <name val="Times New Roman"/>
      <family val="1"/>
    </font>
    <font>
      <b/>
      <sz val="6"/>
      <name val="Times New Roman"/>
      <family val="1"/>
    </font>
    <font>
      <i/>
      <sz val="10"/>
      <name val="Times New Roman"/>
      <family val="1"/>
    </font>
    <font>
      <b/>
      <sz val="11"/>
      <color rgb="FF000000"/>
      <name val="Times New Roman"/>
      <family val="1"/>
    </font>
    <font>
      <sz val="9"/>
      <color theme="8" tint="0.59999389629810485"/>
      <name val="Times New Roman"/>
      <family val="1"/>
    </font>
    <font>
      <b/>
      <sz val="8"/>
      <name val="Times New Roman"/>
      <family val="1"/>
    </font>
    <font>
      <b/>
      <sz val="7"/>
      <color theme="1"/>
      <name val="Times New Roman"/>
      <family val="1"/>
    </font>
    <font>
      <b/>
      <sz val="10"/>
      <name val="Times New Roman"/>
      <family val="1"/>
    </font>
    <font>
      <b/>
      <u/>
      <sz val="12"/>
      <color theme="1"/>
      <name val="Arial Narrow"/>
      <family val="2"/>
    </font>
    <font>
      <sz val="12"/>
      <color rgb="FF000000"/>
      <name val="Arial Narrow"/>
      <family val="2"/>
    </font>
    <font>
      <b/>
      <sz val="12"/>
      <name val="Arial Narrow"/>
      <family val="2"/>
    </font>
    <font>
      <u/>
      <sz val="12"/>
      <color theme="1"/>
      <name val="Arial Narrow"/>
      <family val="2"/>
    </font>
    <font>
      <sz val="8"/>
      <name val="Calibri"/>
      <family val="2"/>
      <scheme val="minor"/>
    </font>
    <font>
      <sz val="11"/>
      <color rgb="FFFF0000"/>
      <name val="Times New Roman"/>
      <family val="1"/>
    </font>
    <font>
      <b/>
      <u/>
      <sz val="11"/>
      <color theme="1"/>
      <name val="Times New Roman"/>
      <family val="1"/>
    </font>
    <font>
      <sz val="9"/>
      <color rgb="FFFF0000"/>
      <name val="Times New Roman"/>
      <family val="1"/>
    </font>
    <font>
      <b/>
      <sz val="9"/>
      <color rgb="FFFF0000"/>
      <name val="Times New Roman"/>
      <family val="1"/>
    </font>
    <font>
      <sz val="11"/>
      <color theme="0"/>
      <name val="Calibri"/>
      <family val="2"/>
      <scheme val="minor"/>
    </font>
    <font>
      <sz val="14"/>
      <color theme="1"/>
      <name val="Times New Roman"/>
      <family val="1"/>
    </font>
    <font>
      <sz val="14"/>
      <color theme="1"/>
      <name val="Calibri"/>
      <family val="2"/>
      <scheme val="minor"/>
    </font>
    <font>
      <sz val="12"/>
      <color theme="0"/>
      <name val="Times New Roman"/>
      <family val="1"/>
    </font>
    <font>
      <sz val="10"/>
      <color theme="1"/>
      <name val="Arial Narrow"/>
      <family val="2"/>
    </font>
    <font>
      <sz val="10"/>
      <color rgb="FF000000"/>
      <name val="Arial Narrow"/>
      <family val="2"/>
    </font>
    <font>
      <i/>
      <sz val="10"/>
      <color theme="1"/>
      <name val="Times New Roman"/>
      <family val="1"/>
    </font>
    <font>
      <sz val="11"/>
      <color theme="0"/>
      <name val="Times New Roman"/>
      <family val="1"/>
    </font>
    <font>
      <b/>
      <sz val="12"/>
      <color theme="0"/>
      <name val="Times New Roman"/>
      <family val="1"/>
    </font>
    <font>
      <b/>
      <sz val="10"/>
      <color theme="0"/>
      <name val="Times New Roman"/>
      <family val="1"/>
    </font>
    <font>
      <b/>
      <sz val="9"/>
      <name val="Calibri"/>
      <family val="2"/>
      <charset val="1"/>
    </font>
    <font>
      <i/>
      <sz val="9"/>
      <color theme="1"/>
      <name val="Times New Roman"/>
      <family val="1"/>
    </font>
    <font>
      <sz val="10"/>
      <color theme="0"/>
      <name val="Times New Roman"/>
      <family val="1"/>
    </font>
    <font>
      <sz val="12"/>
      <color theme="0"/>
      <name val="Arial Narrow"/>
      <family val="2"/>
    </font>
    <font>
      <b/>
      <sz val="12"/>
      <color theme="0" tint="-4.9989318521683403E-2"/>
      <name val="Times New Roman"/>
      <family val="1"/>
    </font>
    <font>
      <sz val="12"/>
      <color theme="0" tint="-4.9989318521683403E-2"/>
      <name val="Times New Roman"/>
      <family val="1"/>
    </font>
    <font>
      <i/>
      <sz val="12"/>
      <color theme="0"/>
      <name val="Times New Roman"/>
      <family val="1"/>
    </font>
    <font>
      <b/>
      <sz val="11"/>
      <color theme="0"/>
      <name val="Times New Roman"/>
      <family val="1"/>
    </font>
    <font>
      <b/>
      <sz val="9"/>
      <color theme="0"/>
      <name val="Times New Roman"/>
      <family val="1"/>
    </font>
    <font>
      <b/>
      <sz val="8"/>
      <color theme="0"/>
      <name val="Times New Roman"/>
      <family val="1"/>
    </font>
    <font>
      <sz val="11"/>
      <name val="Arial Narrow"/>
      <family val="2"/>
    </font>
    <font>
      <sz val="9"/>
      <color theme="0"/>
      <name val="Times New Roman"/>
      <family val="1"/>
    </font>
    <font>
      <b/>
      <sz val="11"/>
      <name val="Times New Roman"/>
      <family val="1"/>
    </font>
    <font>
      <b/>
      <sz val="14"/>
      <color theme="0"/>
      <name val="Times New Roman"/>
      <family val="1"/>
    </font>
    <font>
      <sz val="10"/>
      <color theme="0"/>
      <name val="Arial Narrow"/>
      <family val="2"/>
    </font>
    <font>
      <i/>
      <sz val="14"/>
      <color theme="0"/>
      <name val="Arial Narrow"/>
      <family val="2"/>
    </font>
    <font>
      <i/>
      <sz val="14"/>
      <name val="Arial Narrow"/>
      <family val="2"/>
    </font>
    <font>
      <sz val="11"/>
      <name val="Times New Roman"/>
      <family val="1"/>
    </font>
    <font>
      <b/>
      <i/>
      <sz val="12"/>
      <name val="Times New Roman"/>
      <family val="1"/>
    </font>
    <font>
      <sz val="12"/>
      <color rgb="FF000000"/>
      <name val="Times New Roman"/>
      <family val="1"/>
    </font>
    <font>
      <vertAlign val="superscript"/>
      <sz val="12"/>
      <color rgb="FF000000"/>
      <name val="Times New Roman"/>
      <family val="1"/>
    </font>
    <font>
      <sz val="16"/>
      <color theme="1"/>
      <name val="Times New Roman"/>
      <family val="1"/>
    </font>
    <font>
      <sz val="14"/>
      <color theme="1"/>
      <name val="Arial Narrow"/>
      <family val="2"/>
    </font>
    <font>
      <sz val="22"/>
      <color theme="1"/>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rgb="FF00B050"/>
        <bgColor indexed="64"/>
      </patternFill>
    </fill>
    <fill>
      <patternFill patternType="solid">
        <fgColor theme="4"/>
        <bgColor indexed="64"/>
      </patternFill>
    </fill>
    <fill>
      <patternFill patternType="solid">
        <fgColor theme="5"/>
        <bgColor indexed="64"/>
      </patternFill>
    </fill>
    <fill>
      <patternFill patternType="solid">
        <fgColor rgb="FFC00000"/>
        <bgColor indexed="64"/>
      </patternFill>
    </fill>
    <fill>
      <patternFill patternType="solid">
        <fgColor rgb="FF0070C0"/>
        <bgColor indexed="64"/>
      </patternFill>
    </fill>
    <fill>
      <patternFill patternType="solid">
        <fgColor rgb="FFFFC000"/>
        <bgColor indexed="64"/>
      </patternFill>
    </fill>
    <fill>
      <patternFill patternType="solid">
        <fgColor theme="0"/>
        <bgColor indexed="64"/>
      </patternFill>
    </fill>
    <fill>
      <patternFill patternType="solid">
        <fgColor theme="8"/>
        <bgColor indexed="64"/>
      </patternFill>
    </fill>
    <fill>
      <patternFill patternType="solid">
        <fgColor rgb="FFFF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8"/>
      </right>
      <top/>
      <bottom style="thin">
        <color indexed="8"/>
      </bottom>
      <diagonal/>
    </border>
    <border>
      <left style="thin">
        <color indexed="8"/>
      </left>
      <right/>
      <top style="thin">
        <color indexed="64"/>
      </top>
      <bottom style="thin">
        <color indexed="64"/>
      </bottom>
      <diagonal/>
    </border>
    <border>
      <left/>
      <right/>
      <top style="thin">
        <color indexed="8"/>
      </top>
      <bottom style="thin">
        <color indexed="8"/>
      </bottom>
      <diagonal/>
    </border>
    <border>
      <left style="dashed">
        <color indexed="8"/>
      </left>
      <right style="dashed">
        <color indexed="8"/>
      </right>
      <top style="dashed">
        <color indexed="8"/>
      </top>
      <bottom/>
      <diagonal/>
    </border>
    <border>
      <left style="dashed">
        <color indexed="8"/>
      </left>
      <right/>
      <top style="thin">
        <color indexed="64"/>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hair">
        <color auto="1"/>
      </right>
      <top/>
      <bottom/>
      <diagonal/>
    </border>
    <border>
      <left style="dashed">
        <color indexed="8"/>
      </left>
      <right style="dashed">
        <color indexed="8"/>
      </right>
      <top/>
      <bottom/>
      <diagonal/>
    </border>
  </borders>
  <cellStyleXfs count="8">
    <xf numFmtId="0" fontId="0" fillId="0" borderId="0"/>
    <xf numFmtId="43" fontId="17" fillId="0" borderId="0" applyFont="0" applyFill="0" applyBorder="0" applyAlignment="0" applyProtection="0"/>
    <xf numFmtId="0" fontId="1"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cellStyleXfs>
  <cellXfs count="1124">
    <xf numFmtId="0" fontId="0" fillId="0" borderId="0" xfId="0"/>
    <xf numFmtId="0" fontId="0" fillId="0" borderId="1" xfId="0" applyBorder="1" applyAlignment="1">
      <alignment horizontal="right"/>
    </xf>
    <xf numFmtId="4" fontId="0" fillId="0" borderId="0" xfId="0" applyNumberFormat="1"/>
    <xf numFmtId="165" fontId="0" fillId="0" borderId="1" xfId="0" applyNumberFormat="1" applyBorder="1" applyAlignment="1">
      <alignment horizontal="right"/>
    </xf>
    <xf numFmtId="0" fontId="0" fillId="0" borderId="1" xfId="0" applyBorder="1"/>
    <xf numFmtId="0" fontId="19" fillId="0" borderId="0" xfId="0" applyFont="1"/>
    <xf numFmtId="166" fontId="17" fillId="0" borderId="0" xfId="3" applyNumberFormat="1" applyFont="1" applyBorder="1"/>
    <xf numFmtId="4" fontId="0" fillId="0" borderId="0" xfId="0" applyNumberFormat="1" applyAlignment="1">
      <alignment horizontal="center"/>
    </xf>
    <xf numFmtId="169" fontId="0" fillId="0" borderId="0" xfId="0" applyNumberFormat="1" applyAlignment="1">
      <alignment horizontal="center"/>
    </xf>
    <xf numFmtId="0" fontId="20" fillId="0" borderId="0" xfId="0" applyFont="1" applyAlignment="1">
      <alignment horizontal="center"/>
    </xf>
    <xf numFmtId="0" fontId="0" fillId="0" borderId="0" xfId="0" quotePrefix="1"/>
    <xf numFmtId="165" fontId="20" fillId="0" borderId="0" xfId="0" applyNumberFormat="1" applyFont="1" applyAlignment="1">
      <alignment horizontal="center"/>
    </xf>
    <xf numFmtId="165" fontId="0" fillId="0" borderId="0" xfId="0" applyNumberFormat="1"/>
    <xf numFmtId="4" fontId="21" fillId="0" borderId="1" xfId="0" applyNumberFormat="1" applyFont="1" applyBorder="1" applyAlignment="1">
      <alignment horizontal="center" vertical="center"/>
    </xf>
    <xf numFmtId="10" fontId="6" fillId="0" borderId="1" xfId="3" applyNumberFormat="1" applyFont="1" applyBorder="1" applyAlignment="1">
      <alignment horizontal="center" vertical="center"/>
    </xf>
    <xf numFmtId="4" fontId="21" fillId="0" borderId="1" xfId="0" applyNumberFormat="1" applyFont="1" applyBorder="1" applyAlignment="1">
      <alignment horizontal="center" vertical="center" wrapText="1"/>
    </xf>
    <xf numFmtId="4" fontId="22" fillId="0" borderId="1" xfId="0" applyNumberFormat="1" applyFont="1" applyBorder="1" applyAlignment="1">
      <alignment horizontal="center" vertical="center"/>
    </xf>
    <xf numFmtId="4"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165" fontId="21" fillId="0" borderId="1" xfId="0" applyNumberFormat="1" applyFont="1" applyBorder="1" applyAlignment="1">
      <alignment horizontal="center" vertical="center"/>
    </xf>
    <xf numFmtId="0" fontId="24" fillId="0" borderId="0" xfId="0" applyFont="1"/>
    <xf numFmtId="0" fontId="8" fillId="0" borderId="0" xfId="0" applyFont="1" applyAlignment="1">
      <alignment horizontal="center"/>
    </xf>
    <xf numFmtId="4" fontId="2" fillId="0" borderId="0" xfId="0" applyNumberFormat="1" applyFont="1" applyAlignment="1">
      <alignment horizontal="right"/>
    </xf>
    <xf numFmtId="0" fontId="23" fillId="0" borderId="0" xfId="0" applyFont="1"/>
    <xf numFmtId="0" fontId="25" fillId="0" borderId="0" xfId="0" applyFont="1"/>
    <xf numFmtId="0" fontId="27" fillId="0" borderId="0" xfId="0" applyFont="1"/>
    <xf numFmtId="0" fontId="23" fillId="0" borderId="2" xfId="0" applyFont="1" applyBorder="1" applyAlignment="1">
      <alignment horizontal="center" vertical="center"/>
    </xf>
    <xf numFmtId="0" fontId="28" fillId="0" borderId="0" xfId="0" applyFont="1"/>
    <xf numFmtId="165" fontId="10" fillId="0" borderId="1" xfId="0" applyNumberFormat="1" applyFont="1" applyBorder="1" applyAlignment="1">
      <alignment horizontal="center" vertical="center" wrapText="1"/>
    </xf>
    <xf numFmtId="0" fontId="11" fillId="0" borderId="9" xfId="0" applyFont="1" applyBorder="1" applyAlignment="1">
      <alignment horizontal="center" vertical="center"/>
    </xf>
    <xf numFmtId="169" fontId="0" fillId="0" borderId="0" xfId="0" applyNumberFormat="1" applyAlignment="1">
      <alignment horizontal="right"/>
    </xf>
    <xf numFmtId="43" fontId="11" fillId="2" borderId="5" xfId="1" applyFont="1" applyFill="1" applyBorder="1" applyAlignment="1">
      <alignment horizontal="right" vertical="center"/>
    </xf>
    <xf numFmtId="170" fontId="11" fillId="0" borderId="9" xfId="1" applyNumberFormat="1" applyFont="1" applyBorder="1" applyAlignment="1">
      <alignment horizontal="center" vertical="center"/>
    </xf>
    <xf numFmtId="10" fontId="21" fillId="0" borderId="1" xfId="3" quotePrefix="1" applyNumberFormat="1" applyFont="1" applyBorder="1" applyAlignment="1">
      <alignment horizontal="center" vertical="center"/>
    </xf>
    <xf numFmtId="10" fontId="6" fillId="0" borderId="1" xfId="3" quotePrefix="1" applyNumberFormat="1" applyFont="1" applyBorder="1" applyAlignment="1">
      <alignment horizontal="center" vertical="center"/>
    </xf>
    <xf numFmtId="0" fontId="30" fillId="0" borderId="0" xfId="0" applyFont="1"/>
    <xf numFmtId="0" fontId="26" fillId="0" borderId="0" xfId="0" applyFont="1"/>
    <xf numFmtId="0" fontId="33" fillId="0" borderId="1" xfId="0" applyFont="1" applyBorder="1" applyAlignment="1">
      <alignment horizontal="center" vertical="center" wrapText="1"/>
    </xf>
    <xf numFmtId="4" fontId="6" fillId="0" borderId="1" xfId="0" quotePrefix="1" applyNumberFormat="1" applyFont="1" applyBorder="1" applyAlignment="1">
      <alignment horizontal="center" vertical="center"/>
    </xf>
    <xf numFmtId="4" fontId="21" fillId="0" borderId="1" xfId="0" quotePrefix="1" applyNumberFormat="1" applyFont="1" applyBorder="1" applyAlignment="1">
      <alignment horizontal="center" vertical="center"/>
    </xf>
    <xf numFmtId="4" fontId="21" fillId="0" borderId="2" xfId="0" applyNumberFormat="1" applyFont="1" applyBorder="1" applyAlignment="1">
      <alignment horizontal="center" vertical="center"/>
    </xf>
    <xf numFmtId="0" fontId="25" fillId="0" borderId="0" xfId="0" applyFont="1" applyAlignment="1">
      <alignment horizontal="center"/>
    </xf>
    <xf numFmtId="0" fontId="36" fillId="0" borderId="0" xfId="0" applyFont="1"/>
    <xf numFmtId="0" fontId="0" fillId="0" borderId="1" xfId="0" applyBorder="1" applyAlignment="1">
      <alignment horizontal="center" vertical="center" wrapText="1"/>
    </xf>
    <xf numFmtId="10" fontId="25" fillId="0" borderId="1" xfId="0" applyNumberFormat="1" applyFont="1" applyBorder="1" applyAlignment="1">
      <alignment horizontal="center" vertical="center" wrapText="1"/>
    </xf>
    <xf numFmtId="2" fontId="25" fillId="0" borderId="1" xfId="0" quotePrefix="1" applyNumberFormat="1" applyFont="1" applyBorder="1" applyAlignment="1">
      <alignment horizontal="center" vertical="center" wrapText="1"/>
    </xf>
    <xf numFmtId="0" fontId="4" fillId="0" borderId="0" xfId="0" applyFont="1" applyAlignment="1">
      <alignment horizontal="left" vertical="center"/>
    </xf>
    <xf numFmtId="0" fontId="27" fillId="0" borderId="1" xfId="0" applyFont="1" applyBorder="1" applyAlignment="1">
      <alignment horizontal="center"/>
    </xf>
    <xf numFmtId="4" fontId="21" fillId="2" borderId="1" xfId="0" applyNumberFormat="1" applyFont="1" applyFill="1" applyBorder="1" applyAlignment="1">
      <alignment horizontal="center" vertical="center"/>
    </xf>
    <xf numFmtId="0" fontId="0" fillId="0" borderId="0" xfId="0" applyAlignment="1">
      <alignment horizontal="center"/>
    </xf>
    <xf numFmtId="0" fontId="37" fillId="0" borderId="13" xfId="0" applyFont="1" applyBorder="1" applyAlignment="1">
      <alignment horizontal="center" vertical="center" wrapText="1"/>
    </xf>
    <xf numFmtId="0" fontId="23" fillId="2" borderId="1" xfId="0" applyFont="1" applyFill="1" applyBorder="1" applyAlignment="1">
      <alignment horizontal="center"/>
    </xf>
    <xf numFmtId="0" fontId="20" fillId="0" borderId="0" xfId="0" applyFont="1" applyAlignment="1">
      <alignment horizontal="left"/>
    </xf>
    <xf numFmtId="0" fontId="29" fillId="0" borderId="1" xfId="0" applyFont="1" applyBorder="1" applyAlignment="1">
      <alignment horizontal="center" vertical="center" wrapText="1"/>
    </xf>
    <xf numFmtId="0" fontId="0" fillId="0" borderId="1" xfId="0" applyBorder="1" applyAlignment="1">
      <alignment horizontal="center"/>
    </xf>
    <xf numFmtId="0" fontId="32" fillId="0" borderId="0" xfId="0" applyFont="1"/>
    <xf numFmtId="10" fontId="32" fillId="0" borderId="1" xfId="0" applyNumberFormat="1" applyFont="1" applyBorder="1" applyAlignment="1">
      <alignment horizontal="center"/>
    </xf>
    <xf numFmtId="0" fontId="32" fillId="0" borderId="0" xfId="0" applyFont="1" applyAlignment="1">
      <alignment horizontal="center"/>
    </xf>
    <xf numFmtId="0" fontId="32" fillId="0" borderId="0" xfId="0" applyFont="1" applyAlignment="1">
      <alignment horizontal="center" vertical="center" wrapText="1"/>
    </xf>
    <xf numFmtId="164" fontId="32" fillId="0" borderId="0" xfId="0" applyNumberFormat="1" applyFont="1"/>
    <xf numFmtId="0" fontId="32" fillId="0" borderId="7" xfId="0" applyFont="1" applyBorder="1" applyAlignment="1">
      <alignment horizontal="center" vertical="center" wrapText="1"/>
    </xf>
    <xf numFmtId="0" fontId="40" fillId="0" borderId="0" xfId="0" applyFont="1"/>
    <xf numFmtId="0" fontId="40" fillId="0" borderId="1" xfId="0" applyFont="1" applyBorder="1" applyAlignment="1">
      <alignment horizontal="center" vertical="center" wrapText="1"/>
    </xf>
    <xf numFmtId="43" fontId="42" fillId="0" borderId="1" xfId="1" quotePrefix="1" applyFont="1" applyBorder="1"/>
    <xf numFmtId="0" fontId="26" fillId="0" borderId="1" xfId="0" applyFont="1" applyBorder="1" applyAlignment="1">
      <alignment horizontal="center" vertical="center" wrapText="1"/>
    </xf>
    <xf numFmtId="2" fontId="42"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164" fontId="40" fillId="2" borderId="1" xfId="0" applyNumberFormat="1" applyFont="1" applyFill="1" applyBorder="1" applyAlignment="1">
      <alignment horizontal="center" vertical="center" wrapText="1"/>
    </xf>
    <xf numFmtId="174" fontId="40" fillId="2" borderId="1" xfId="0" applyNumberFormat="1" applyFont="1" applyFill="1" applyBorder="1" applyAlignment="1">
      <alignment horizontal="center" vertical="center" wrapText="1"/>
    </xf>
    <xf numFmtId="174" fontId="40" fillId="0" borderId="1" xfId="0" applyNumberFormat="1" applyFont="1" applyBorder="1" applyAlignment="1">
      <alignment horizontal="center" vertical="center" wrapText="1"/>
    </xf>
    <xf numFmtId="164" fontId="32" fillId="2" borderId="1" xfId="0" applyNumberFormat="1" applyFont="1" applyFill="1" applyBorder="1" applyAlignment="1">
      <alignment horizontal="center" vertical="center" wrapText="1"/>
    </xf>
    <xf numFmtId="174" fontId="32" fillId="2" borderId="1" xfId="0" applyNumberFormat="1" applyFont="1" applyFill="1" applyBorder="1" applyAlignment="1">
      <alignment horizontal="center" vertical="center" wrapText="1"/>
    </xf>
    <xf numFmtId="0" fontId="32" fillId="0" borderId="0" xfId="0" applyFont="1" applyAlignment="1">
      <alignment wrapText="1"/>
    </xf>
    <xf numFmtId="0" fontId="34" fillId="0" borderId="1" xfId="0" applyFont="1" applyBorder="1" applyAlignment="1">
      <alignment horizontal="center" vertical="center" wrapText="1"/>
    </xf>
    <xf numFmtId="0" fontId="40" fillId="0" borderId="14" xfId="0" applyFont="1" applyBorder="1" applyAlignment="1">
      <alignment horizontal="center" vertical="center" wrapText="1"/>
    </xf>
    <xf numFmtId="0" fontId="16" fillId="0" borderId="0" xfId="0" applyFont="1"/>
    <xf numFmtId="0" fontId="16" fillId="0" borderId="0" xfId="0" applyFont="1" applyAlignment="1">
      <alignment horizontal="center" vertical="center" wrapText="1"/>
    </xf>
    <xf numFmtId="174" fontId="16" fillId="0" borderId="1" xfId="1" applyNumberFormat="1" applyFont="1" applyBorder="1" applyAlignment="1">
      <alignment horizontal="left" vertical="center"/>
    </xf>
    <xf numFmtId="164" fontId="40" fillId="0" borderId="1" xfId="0" applyNumberFormat="1" applyFont="1" applyBorder="1" applyAlignment="1">
      <alignment horizontal="center" vertical="center" wrapText="1"/>
    </xf>
    <xf numFmtId="174" fontId="16" fillId="0" borderId="1" xfId="1" applyNumberFormat="1" applyFont="1" applyBorder="1" applyAlignment="1">
      <alignment horizontal="center" vertical="center" wrapText="1"/>
    </xf>
    <xf numFmtId="174" fontId="16" fillId="0" borderId="1" xfId="1" quotePrefix="1" applyNumberFormat="1" applyFont="1" applyBorder="1" applyAlignment="1">
      <alignment horizontal="center" vertical="center" wrapText="1"/>
    </xf>
    <xf numFmtId="175" fontId="14" fillId="0" borderId="0" xfId="1" applyNumberFormat="1" applyFont="1"/>
    <xf numFmtId="174" fontId="16" fillId="2" borderId="1" xfId="1" applyNumberFormat="1" applyFont="1" applyFill="1" applyBorder="1" applyAlignment="1">
      <alignment horizontal="center" vertical="center" wrapText="1"/>
    </xf>
    <xf numFmtId="0" fontId="11" fillId="0" borderId="0" xfId="0" applyFont="1" applyAlignment="1">
      <alignment horizontal="center" vertical="center" wrapText="1"/>
    </xf>
    <xf numFmtId="174" fontId="16" fillId="0" borderId="0" xfId="1" applyNumberFormat="1" applyFont="1" applyAlignment="1">
      <alignment horizontal="left" vertical="center"/>
    </xf>
    <xf numFmtId="174" fontId="15" fillId="0" borderId="0" xfId="1" applyNumberFormat="1" applyFont="1" applyAlignment="1">
      <alignment horizontal="center" vertical="center" wrapText="1"/>
    </xf>
    <xf numFmtId="174" fontId="15" fillId="0" borderId="0" xfId="1" quotePrefix="1" applyNumberFormat="1" applyFont="1" applyAlignment="1">
      <alignment horizontal="center" vertical="center" wrapText="1"/>
    </xf>
    <xf numFmtId="174" fontId="15" fillId="0" borderId="0" xfId="1" applyNumberFormat="1" applyFont="1" applyBorder="1" applyAlignment="1">
      <alignment horizontal="center" vertical="center" wrapText="1"/>
    </xf>
    <xf numFmtId="43" fontId="43" fillId="0" borderId="1" xfId="1" applyFont="1" applyBorder="1" applyAlignment="1">
      <alignment horizontal="center" vertical="center" wrapText="1"/>
    </xf>
    <xf numFmtId="43" fontId="43" fillId="0" borderId="1" xfId="1" applyFont="1" applyFill="1" applyBorder="1" applyAlignment="1">
      <alignment horizontal="center" vertical="center" wrapText="1"/>
    </xf>
    <xf numFmtId="43" fontId="43" fillId="0" borderId="1" xfId="1" applyFont="1" applyBorder="1" applyAlignment="1">
      <alignment vertical="center" wrapText="1"/>
    </xf>
    <xf numFmtId="4" fontId="43" fillId="0" borderId="1" xfId="0" applyNumberFormat="1" applyFont="1" applyBorder="1" applyAlignment="1">
      <alignment horizontal="center" vertical="center" wrapText="1"/>
    </xf>
    <xf numFmtId="174" fontId="44" fillId="0" borderId="1" xfId="0" applyNumberFormat="1" applyFont="1" applyBorder="1" applyAlignment="1">
      <alignment horizontal="center" vertical="center" wrapText="1"/>
    </xf>
    <xf numFmtId="174" fontId="44" fillId="0" borderId="1" xfId="0" applyNumberFormat="1" applyFont="1" applyBorder="1"/>
    <xf numFmtId="0" fontId="44" fillId="0" borderId="1" xfId="0" quotePrefix="1" applyFont="1" applyBorder="1"/>
    <xf numFmtId="0" fontId="44" fillId="0" borderId="1" xfId="0" applyFont="1" applyBorder="1"/>
    <xf numFmtId="164" fontId="44" fillId="0" borderId="1" xfId="0" applyNumberFormat="1" applyFont="1" applyBorder="1"/>
    <xf numFmtId="4" fontId="44" fillId="0" borderId="1" xfId="0" applyNumberFormat="1" applyFont="1" applyBorder="1" applyAlignment="1">
      <alignment horizontal="center" vertical="center" wrapText="1"/>
    </xf>
    <xf numFmtId="177" fontId="44" fillId="0" borderId="1" xfId="0" applyNumberFormat="1" applyFont="1" applyBorder="1"/>
    <xf numFmtId="0" fontId="24" fillId="0" borderId="0" xfId="0" applyFont="1" applyAlignment="1">
      <alignment horizontal="center"/>
    </xf>
    <xf numFmtId="43" fontId="24" fillId="0" borderId="1" xfId="1" applyFont="1" applyBorder="1"/>
    <xf numFmtId="177" fontId="0" fillId="0" borderId="0" xfId="0" applyNumberFormat="1"/>
    <xf numFmtId="164" fontId="0" fillId="0" borderId="0" xfId="0" applyNumberFormat="1"/>
    <xf numFmtId="0" fontId="0" fillId="0" borderId="0" xfId="0" applyAlignment="1">
      <alignment horizontal="center" vertical="center" wrapText="1"/>
    </xf>
    <xf numFmtId="0" fontId="45" fillId="0" borderId="0" xfId="0" applyFont="1" applyAlignment="1">
      <alignment horizontal="center" vertical="center" wrapText="1"/>
    </xf>
    <xf numFmtId="178" fontId="0" fillId="0" borderId="0" xfId="0" applyNumberFormat="1"/>
    <xf numFmtId="0" fontId="44" fillId="0" borderId="0" xfId="0" applyFont="1"/>
    <xf numFmtId="0" fontId="44" fillId="0" borderId="1" xfId="0" applyFont="1" applyBorder="1" applyAlignment="1">
      <alignment horizontal="center" vertical="center" wrapText="1"/>
    </xf>
    <xf numFmtId="0" fontId="44" fillId="0" borderId="0" xfId="0" applyFont="1" applyAlignment="1">
      <alignment horizontal="center" vertical="center" wrapText="1"/>
    </xf>
    <xf numFmtId="179" fontId="44" fillId="0" borderId="1" xfId="1" applyNumberFormat="1" applyFont="1" applyBorder="1" applyAlignment="1">
      <alignment horizontal="center" vertical="center" wrapText="1"/>
    </xf>
    <xf numFmtId="4" fontId="40" fillId="3" borderId="10" xfId="0" applyNumberFormat="1" applyFont="1" applyFill="1" applyBorder="1" applyAlignment="1">
      <alignment horizontal="center" vertical="center" wrapText="1"/>
    </xf>
    <xf numFmtId="4" fontId="16" fillId="0" borderId="1" xfId="0" applyNumberFormat="1" applyFont="1" applyBorder="1" applyAlignment="1">
      <alignment horizontal="center" vertical="center" wrapText="1"/>
    </xf>
    <xf numFmtId="4" fontId="44" fillId="0" borderId="0" xfId="0" applyNumberFormat="1" applyFont="1" applyAlignment="1">
      <alignment horizontal="center" vertical="center" wrapText="1"/>
    </xf>
    <xf numFmtId="164" fontId="44" fillId="0" borderId="0" xfId="0" applyNumberFormat="1" applyFont="1" applyAlignment="1">
      <alignment horizontal="center" vertical="center" wrapText="1"/>
    </xf>
    <xf numFmtId="172" fontId="44" fillId="0" borderId="0" xfId="0" applyNumberFormat="1" applyFont="1" applyAlignment="1">
      <alignment horizontal="center" vertical="center" wrapText="1"/>
    </xf>
    <xf numFmtId="43" fontId="44" fillId="0" borderId="0" xfId="1" applyFont="1" applyFill="1" applyBorder="1" applyAlignment="1">
      <alignment horizontal="center" vertical="center" wrapText="1"/>
    </xf>
    <xf numFmtId="4" fontId="44" fillId="0" borderId="1" xfId="0" applyNumberFormat="1" applyFont="1" applyBorder="1"/>
    <xf numFmtId="0" fontId="44" fillId="0" borderId="1" xfId="0" applyFont="1" applyBorder="1" applyAlignment="1">
      <alignment horizontal="center"/>
    </xf>
    <xf numFmtId="0" fontId="0" fillId="0" borderId="13" xfId="0" applyBorder="1" applyAlignment="1">
      <alignment horizontal="center"/>
    </xf>
    <xf numFmtId="164" fontId="0" fillId="0" borderId="13" xfId="0" applyNumberFormat="1" applyBorder="1" applyAlignment="1">
      <alignment horizontal="center" vertical="center" wrapText="1"/>
    </xf>
    <xf numFmtId="43" fontId="17" fillId="3" borderId="13" xfId="1" applyFont="1" applyFill="1" applyBorder="1" applyAlignment="1">
      <alignment horizontal="center" vertical="center" wrapText="1"/>
    </xf>
    <xf numFmtId="43" fontId="17" fillId="0" borderId="14" xfId="1" applyFont="1" applyFill="1" applyBorder="1" applyAlignment="1">
      <alignment horizontal="center" vertical="center" wrapText="1"/>
    </xf>
    <xf numFmtId="164" fontId="0" fillId="0" borderId="1" xfId="0" applyNumberFormat="1" applyBorder="1" applyAlignment="1">
      <alignment horizontal="center" vertical="center" wrapText="1"/>
    </xf>
    <xf numFmtId="43" fontId="17" fillId="3" borderId="1" xfId="1" applyFont="1" applyFill="1" applyBorder="1" applyAlignment="1">
      <alignment horizontal="center" vertical="center" wrapText="1"/>
    </xf>
    <xf numFmtId="43" fontId="17" fillId="3" borderId="0" xfId="1" applyFont="1" applyFill="1" applyBorder="1" applyAlignment="1">
      <alignment horizontal="center" vertical="center" wrapText="1"/>
    </xf>
    <xf numFmtId="164" fontId="0" fillId="0" borderId="0" xfId="0" applyNumberFormat="1" applyAlignment="1">
      <alignment horizontal="center" vertical="center" wrapText="1"/>
    </xf>
    <xf numFmtId="43" fontId="17" fillId="0" borderId="0" xfId="1" applyFont="1" applyFill="1" applyBorder="1" applyAlignment="1">
      <alignment horizontal="center" vertical="center" wrapText="1"/>
    </xf>
    <xf numFmtId="0" fontId="45" fillId="0" borderId="1" xfId="0" applyFont="1" applyBorder="1" applyAlignment="1">
      <alignment horizontal="center" vertical="center" wrapText="1"/>
    </xf>
    <xf numFmtId="4" fontId="44" fillId="0" borderId="1" xfId="0" applyNumberFormat="1" applyFont="1" applyBorder="1" applyAlignment="1">
      <alignment horizontal="center"/>
    </xf>
    <xf numFmtId="43" fontId="17" fillId="0" borderId="1" xfId="1" applyFont="1" applyBorder="1" applyAlignment="1">
      <alignment horizontal="right"/>
    </xf>
    <xf numFmtId="43" fontId="44" fillId="0" borderId="1" xfId="1" applyFont="1" applyBorder="1" applyAlignment="1">
      <alignment horizontal="center"/>
    </xf>
    <xf numFmtId="0" fontId="18" fillId="3" borderId="2" xfId="0" applyFont="1" applyFill="1" applyBorder="1" applyAlignment="1">
      <alignment horizontal="center" vertical="center" wrapText="1"/>
    </xf>
    <xf numFmtId="4" fontId="24" fillId="0" borderId="1" xfId="0" applyNumberFormat="1" applyFont="1" applyBorder="1" applyAlignment="1">
      <alignment horizontal="center"/>
    </xf>
    <xf numFmtId="0" fontId="24" fillId="0" borderId="1" xfId="0" applyFont="1" applyBorder="1" applyAlignment="1">
      <alignment horizontal="center"/>
    </xf>
    <xf numFmtId="4" fontId="24" fillId="0" borderId="1" xfId="0" applyNumberFormat="1" applyFont="1" applyBorder="1"/>
    <xf numFmtId="0" fontId="18" fillId="3" borderId="1" xfId="0" applyFont="1" applyFill="1" applyBorder="1" applyAlignment="1">
      <alignment horizontal="center" vertical="center" wrapText="1"/>
    </xf>
    <xf numFmtId="4" fontId="46"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4" fontId="47" fillId="0" borderId="1" xfId="0" applyNumberFormat="1" applyFont="1" applyBorder="1" applyAlignment="1">
      <alignment horizontal="center" vertical="center" wrapText="1"/>
    </xf>
    <xf numFmtId="179" fontId="47" fillId="0" borderId="1" xfId="1" applyNumberFormat="1" applyFont="1" applyBorder="1" applyAlignment="1">
      <alignment horizontal="center" vertical="center" wrapText="1"/>
    </xf>
    <xf numFmtId="0" fontId="45" fillId="0" borderId="9" xfId="0" applyFont="1" applyBorder="1" applyAlignment="1">
      <alignment horizontal="center" vertical="center" wrapText="1"/>
    </xf>
    <xf numFmtId="4" fontId="44" fillId="0" borderId="9" xfId="0" applyNumberFormat="1" applyFont="1" applyBorder="1" applyAlignment="1">
      <alignment horizontal="center"/>
    </xf>
    <xf numFmtId="4" fontId="44" fillId="0" borderId="0" xfId="0" applyNumberFormat="1" applyFont="1" applyAlignment="1">
      <alignment horizontal="center"/>
    </xf>
    <xf numFmtId="0" fontId="18" fillId="3" borderId="5" xfId="0" applyFont="1" applyFill="1" applyBorder="1" applyAlignment="1">
      <alignment horizontal="center" vertical="center" wrapText="1"/>
    </xf>
    <xf numFmtId="4" fontId="24" fillId="0" borderId="9" xfId="0" applyNumberFormat="1" applyFont="1" applyBorder="1" applyAlignment="1">
      <alignment horizontal="center"/>
    </xf>
    <xf numFmtId="0" fontId="24" fillId="0" borderId="9" xfId="0" applyFont="1" applyBorder="1" applyAlignment="1">
      <alignment horizontal="center"/>
    </xf>
    <xf numFmtId="0" fontId="18" fillId="0" borderId="0" xfId="0" applyFont="1" applyAlignment="1">
      <alignment horizontal="center" vertical="center" wrapText="1"/>
    </xf>
    <xf numFmtId="4" fontId="24" fillId="0" borderId="0" xfId="0" applyNumberFormat="1" applyFont="1" applyAlignment="1">
      <alignment horizontal="center"/>
    </xf>
    <xf numFmtId="0" fontId="18" fillId="0" borderId="1" xfId="0" applyFont="1" applyBorder="1" applyAlignment="1">
      <alignment horizontal="center" vertical="center" wrapText="1"/>
    </xf>
    <xf numFmtId="43" fontId="44" fillId="0" borderId="1" xfId="1" applyFont="1" applyBorder="1" applyAlignment="1">
      <alignment horizontal="center" vertical="center" wrapText="1"/>
    </xf>
    <xf numFmtId="4" fontId="40" fillId="3" borderId="6" xfId="0" applyNumberFormat="1" applyFont="1" applyFill="1" applyBorder="1" applyAlignment="1">
      <alignment horizontal="center" vertical="center" wrapText="1"/>
    </xf>
    <xf numFmtId="4" fontId="48" fillId="0" borderId="0" xfId="0" applyNumberFormat="1" applyFont="1" applyAlignment="1">
      <alignment horizontal="center" vertical="center" wrapText="1"/>
    </xf>
    <xf numFmtId="0" fontId="47" fillId="0" borderId="0" xfId="0" applyFont="1" applyAlignment="1">
      <alignment horizontal="center" vertical="center" wrapText="1"/>
    </xf>
    <xf numFmtId="4" fontId="48" fillId="2" borderId="10" xfId="0" applyNumberFormat="1" applyFont="1" applyFill="1" applyBorder="1" applyAlignment="1">
      <alignment horizontal="center" vertical="center" wrapText="1"/>
    </xf>
    <xf numFmtId="43" fontId="43" fillId="0" borderId="0" xfId="1" applyFont="1" applyFill="1" applyBorder="1" applyAlignment="1">
      <alignment horizontal="center" vertical="center" wrapText="1"/>
    </xf>
    <xf numFmtId="174" fontId="44" fillId="0" borderId="0" xfId="0" applyNumberFormat="1" applyFont="1" applyAlignment="1">
      <alignment horizontal="center" vertical="center" wrapText="1"/>
    </xf>
    <xf numFmtId="4" fontId="46" fillId="0" borderId="0" xfId="0" applyNumberFormat="1" applyFont="1" applyAlignment="1">
      <alignment horizontal="center" vertical="center" wrapText="1"/>
    </xf>
    <xf numFmtId="4" fontId="32" fillId="0" borderId="0" xfId="0" applyNumberFormat="1" applyFont="1" applyAlignment="1">
      <alignment horizontal="center"/>
    </xf>
    <xf numFmtId="171" fontId="32" fillId="0" borderId="0" xfId="1" applyNumberFormat="1" applyFont="1"/>
    <xf numFmtId="180" fontId="32" fillId="0" borderId="0" xfId="0" applyNumberFormat="1" applyFont="1"/>
    <xf numFmtId="43" fontId="32" fillId="0" borderId="1" xfId="1" quotePrefix="1" applyFont="1" applyBorder="1"/>
    <xf numFmtId="166" fontId="6" fillId="0" borderId="1" xfId="3" applyNumberFormat="1" applyFont="1" applyBorder="1" applyAlignment="1">
      <alignment horizontal="center" vertical="center"/>
    </xf>
    <xf numFmtId="10" fontId="21" fillId="0" borderId="1" xfId="3" quotePrefix="1" applyNumberFormat="1" applyFont="1" applyFill="1" applyBorder="1" applyAlignment="1">
      <alignment horizontal="center" vertical="center"/>
    </xf>
    <xf numFmtId="10" fontId="6" fillId="0" borderId="1" xfId="3" quotePrefix="1" applyNumberFormat="1" applyFont="1" applyFill="1" applyBorder="1" applyAlignment="1">
      <alignment horizontal="center" vertical="center"/>
    </xf>
    <xf numFmtId="166" fontId="21" fillId="0" borderId="1" xfId="3" quotePrefix="1" applyNumberFormat="1" applyFont="1" applyFill="1" applyBorder="1" applyAlignment="1">
      <alignment horizontal="center" vertical="center"/>
    </xf>
    <xf numFmtId="166" fontId="6" fillId="0" borderId="1" xfId="3" quotePrefix="1" applyNumberFormat="1" applyFont="1" applyFill="1" applyBorder="1" applyAlignment="1">
      <alignment horizontal="center" vertical="center"/>
    </xf>
    <xf numFmtId="4" fontId="23" fillId="0" borderId="1" xfId="0" quotePrefix="1" applyNumberFormat="1" applyFont="1" applyBorder="1" applyAlignment="1">
      <alignment horizontal="center" vertical="center"/>
    </xf>
    <xf numFmtId="43" fontId="43" fillId="0" borderId="9" xfId="1" applyFont="1" applyBorder="1" applyAlignment="1">
      <alignment horizontal="center" vertical="center" wrapText="1"/>
    </xf>
    <xf numFmtId="174" fontId="44" fillId="0" borderId="9" xfId="0" applyNumberFormat="1" applyFont="1" applyBorder="1" applyAlignment="1">
      <alignment horizontal="center" vertical="center" wrapText="1"/>
    </xf>
    <xf numFmtId="43" fontId="24" fillId="0" borderId="9" xfId="1" applyFont="1" applyBorder="1"/>
    <xf numFmtId="43" fontId="43" fillId="0" borderId="0" xfId="1" applyFont="1" applyBorder="1" applyAlignment="1">
      <alignment horizontal="center" vertical="center" wrapText="1"/>
    </xf>
    <xf numFmtId="4" fontId="43" fillId="0" borderId="0" xfId="0" applyNumberFormat="1" applyFont="1" applyAlignment="1">
      <alignment horizontal="center" vertical="center" wrapText="1"/>
    </xf>
    <xf numFmtId="4" fontId="40" fillId="0" borderId="0" xfId="0" applyNumberFormat="1" applyFont="1" applyAlignment="1">
      <alignment horizontal="center"/>
    </xf>
    <xf numFmtId="0" fontId="32" fillId="0" borderId="0" xfId="0" applyFont="1" applyAlignment="1">
      <alignment horizontal="center" wrapText="1"/>
    </xf>
    <xf numFmtId="0" fontId="32" fillId="0" borderId="15" xfId="0" applyFont="1" applyBorder="1" applyAlignment="1">
      <alignment horizontal="center" vertical="center" wrapText="1"/>
    </xf>
    <xf numFmtId="10" fontId="6" fillId="0" borderId="1" xfId="3" applyNumberFormat="1" applyFont="1" applyFill="1" applyBorder="1" applyAlignment="1">
      <alignment horizontal="center" vertical="center"/>
    </xf>
    <xf numFmtId="179" fontId="32" fillId="0" borderId="1" xfId="0" applyNumberFormat="1" applyFont="1" applyBorder="1" applyAlignment="1">
      <alignment horizontal="center"/>
    </xf>
    <xf numFmtId="0" fontId="6" fillId="0" borderId="0" xfId="0" applyFont="1" applyAlignment="1">
      <alignment horizontal="center" vertical="center" wrapText="1"/>
    </xf>
    <xf numFmtId="0" fontId="27" fillId="0" borderId="0" xfId="0" applyFont="1" applyAlignment="1">
      <alignment horizontal="center" vertical="center"/>
    </xf>
    <xf numFmtId="0" fontId="30" fillId="0" borderId="0" xfId="0" applyFont="1" applyAlignment="1">
      <alignment horizontal="left"/>
    </xf>
    <xf numFmtId="0" fontId="33" fillId="0" borderId="0" xfId="0" applyFont="1"/>
    <xf numFmtId="166" fontId="33" fillId="0" borderId="0" xfId="0" applyNumberFormat="1" applyFont="1"/>
    <xf numFmtId="0" fontId="33" fillId="0" borderId="0" xfId="0" applyFont="1" applyAlignment="1">
      <alignment horizontal="center"/>
    </xf>
    <xf numFmtId="10" fontId="33" fillId="0" borderId="0" xfId="0" applyNumberFormat="1" applyFont="1" applyAlignment="1">
      <alignment horizontal="center"/>
    </xf>
    <xf numFmtId="43" fontId="33" fillId="0" borderId="1" xfId="1" applyFont="1" applyBorder="1" applyAlignment="1">
      <alignment horizontal="center"/>
    </xf>
    <xf numFmtId="9" fontId="33" fillId="0" borderId="1" xfId="3" applyFont="1" applyBorder="1"/>
    <xf numFmtId="10" fontId="33" fillId="0" borderId="1" xfId="3" applyNumberFormat="1" applyFont="1" applyBorder="1" applyAlignment="1">
      <alignment horizontal="center"/>
    </xf>
    <xf numFmtId="10" fontId="33" fillId="0" borderId="1" xfId="3" applyNumberFormat="1" applyFont="1" applyBorder="1"/>
    <xf numFmtId="0" fontId="33" fillId="0" borderId="1" xfId="0" applyFont="1" applyBorder="1" applyAlignment="1">
      <alignment horizontal="center"/>
    </xf>
    <xf numFmtId="4" fontId="33" fillId="0" borderId="1" xfId="0" applyNumberFormat="1" applyFont="1" applyBorder="1" applyAlignment="1">
      <alignment horizontal="center"/>
    </xf>
    <xf numFmtId="10" fontId="33" fillId="0" borderId="1" xfId="0" applyNumberFormat="1" applyFont="1" applyBorder="1" applyAlignment="1">
      <alignment horizontal="center"/>
    </xf>
    <xf numFmtId="43" fontId="33" fillId="0" borderId="1" xfId="1" applyFont="1" applyBorder="1"/>
    <xf numFmtId="4" fontId="33" fillId="0" borderId="0" xfId="0" applyNumberFormat="1" applyFont="1"/>
    <xf numFmtId="10" fontId="33" fillId="0" borderId="0" xfId="0" applyNumberFormat="1" applyFont="1"/>
    <xf numFmtId="9" fontId="33" fillId="0" borderId="0" xfId="3" applyFont="1" applyBorder="1"/>
    <xf numFmtId="10" fontId="33" fillId="0" borderId="0" xfId="3" applyNumberFormat="1" applyFont="1" applyBorder="1"/>
    <xf numFmtId="10" fontId="2" fillId="0" borderId="9" xfId="3" applyNumberFormat="1" applyFont="1" applyBorder="1" applyAlignment="1">
      <alignment horizontal="center" vertical="center"/>
    </xf>
    <xf numFmtId="10" fontId="2" fillId="0" borderId="1" xfId="3" applyNumberFormat="1" applyFont="1" applyBorder="1" applyAlignment="1">
      <alignment horizontal="center" vertical="center"/>
    </xf>
    <xf numFmtId="0" fontId="38" fillId="0" borderId="0" xfId="0" applyFont="1"/>
    <xf numFmtId="169" fontId="32" fillId="2" borderId="0" xfId="0" applyNumberFormat="1" applyFont="1" applyFill="1" applyAlignment="1">
      <alignment horizontal="right"/>
    </xf>
    <xf numFmtId="167" fontId="2" fillId="0" borderId="9" xfId="3" applyNumberFormat="1" applyFont="1" applyBorder="1" applyAlignment="1">
      <alignment horizontal="center" vertical="center"/>
    </xf>
    <xf numFmtId="166" fontId="2" fillId="0" borderId="9" xfId="3" applyNumberFormat="1" applyFont="1" applyBorder="1" applyAlignment="1">
      <alignment horizontal="center" vertical="center"/>
    </xf>
    <xf numFmtId="0" fontId="38" fillId="0" borderId="0" xfId="0" applyFont="1" applyAlignment="1">
      <alignment horizontal="center" vertical="center"/>
    </xf>
    <xf numFmtId="169" fontId="32" fillId="0" borderId="1" xfId="0" applyNumberFormat="1" applyFont="1" applyBorder="1" applyAlignment="1">
      <alignment horizontal="right" vertical="center"/>
    </xf>
    <xf numFmtId="2" fontId="38" fillId="0" borderId="1" xfId="0" applyNumberFormat="1" applyFont="1" applyBorder="1" applyAlignment="1">
      <alignment horizontal="center" vertical="center"/>
    </xf>
    <xf numFmtId="43" fontId="2" fillId="0" borderId="1" xfId="1" applyFont="1" applyBorder="1" applyAlignment="1">
      <alignment horizontal="center" vertical="center"/>
    </xf>
    <xf numFmtId="169" fontId="32" fillId="0" borderId="0" xfId="0" applyNumberFormat="1" applyFont="1" applyAlignment="1">
      <alignment horizontal="right"/>
    </xf>
    <xf numFmtId="0" fontId="33" fillId="0" borderId="0" xfId="0" applyFont="1" applyAlignment="1">
      <alignment horizontal="center" vertical="center" wrapText="1"/>
    </xf>
    <xf numFmtId="0" fontId="49" fillId="0" borderId="0" xfId="0" applyFont="1" applyAlignment="1">
      <alignment horizontal="center" vertical="center" wrapText="1"/>
    </xf>
    <xf numFmtId="0" fontId="2" fillId="0" borderId="1" xfId="0" applyFont="1" applyBorder="1" applyAlignment="1">
      <alignment horizontal="left" vertical="center"/>
    </xf>
    <xf numFmtId="4" fontId="6" fillId="0" borderId="1" xfId="0" applyNumberFormat="1" applyFont="1" applyBorder="1" applyAlignment="1">
      <alignment horizontal="center" vertical="center"/>
    </xf>
    <xf numFmtId="164" fontId="23" fillId="0" borderId="1" xfId="0" applyNumberFormat="1" applyFont="1" applyBorder="1" applyAlignment="1">
      <alignment horizontal="center" vertical="center"/>
    </xf>
    <xf numFmtId="43" fontId="38" fillId="0" borderId="0" xfId="1" applyFont="1" applyBorder="1" applyAlignment="1">
      <alignment horizontal="center" vertical="center" wrapText="1"/>
    </xf>
    <xf numFmtId="0" fontId="25" fillId="0" borderId="0" xfId="0" applyFont="1" applyAlignment="1">
      <alignment horizontal="right"/>
    </xf>
    <xf numFmtId="165" fontId="25" fillId="0" borderId="0" xfId="0" applyNumberFormat="1" applyFont="1" applyAlignment="1">
      <alignment horizontal="right"/>
    </xf>
    <xf numFmtId="4" fontId="25" fillId="0" borderId="0" xfId="0" applyNumberFormat="1" applyFont="1"/>
    <xf numFmtId="0" fontId="25" fillId="0" borderId="0" xfId="0" applyFont="1" applyAlignment="1">
      <alignment horizontal="center" vertical="center" wrapText="1"/>
    </xf>
    <xf numFmtId="0" fontId="31" fillId="0" borderId="0" xfId="0" applyFont="1"/>
    <xf numFmtId="10" fontId="25" fillId="0" borderId="0" xfId="0" applyNumberFormat="1" applyFont="1"/>
    <xf numFmtId="166" fontId="25" fillId="0" borderId="0" xfId="3" applyNumberFormat="1" applyFont="1"/>
    <xf numFmtId="0" fontId="53" fillId="0" borderId="0" xfId="0" applyFont="1" applyAlignment="1">
      <alignment horizontal="left"/>
    </xf>
    <xf numFmtId="0" fontId="53" fillId="0" borderId="0" xfId="0" applyFont="1" applyAlignment="1">
      <alignment horizontal="center"/>
    </xf>
    <xf numFmtId="165" fontId="53" fillId="0" borderId="0" xfId="0" applyNumberFormat="1" applyFont="1" applyAlignment="1">
      <alignment horizontal="center"/>
    </xf>
    <xf numFmtId="0" fontId="6" fillId="0" borderId="0" xfId="0" applyFont="1" applyAlignment="1">
      <alignment horizontal="left" vertical="center"/>
    </xf>
    <xf numFmtId="165" fontId="25" fillId="0" borderId="0" xfId="0" applyNumberFormat="1" applyFont="1"/>
    <xf numFmtId="0" fontId="31" fillId="0" borderId="0" xfId="0" applyFont="1" applyAlignment="1">
      <alignment horizontal="left"/>
    </xf>
    <xf numFmtId="0" fontId="25" fillId="0" borderId="0" xfId="0" quotePrefix="1" applyFont="1"/>
    <xf numFmtId="165" fontId="25" fillId="0" borderId="1" xfId="0" applyNumberFormat="1" applyFont="1" applyBorder="1" applyAlignment="1">
      <alignment horizontal="right"/>
    </xf>
    <xf numFmtId="4" fontId="25" fillId="0" borderId="0" xfId="0" applyNumberFormat="1" applyFont="1" applyAlignment="1">
      <alignment horizontal="center"/>
    </xf>
    <xf numFmtId="169" fontId="25" fillId="0" borderId="0" xfId="0" applyNumberFormat="1" applyFont="1" applyAlignment="1">
      <alignment horizontal="center"/>
    </xf>
    <xf numFmtId="0" fontId="25" fillId="0" borderId="11" xfId="0" applyFont="1" applyBorder="1" applyAlignment="1">
      <alignment horizontal="center" vertical="center" wrapText="1"/>
    </xf>
    <xf numFmtId="0" fontId="21" fillId="0" borderId="0" xfId="0" applyFont="1" applyAlignment="1">
      <alignment horizontal="center" vertical="center" wrapText="1"/>
    </xf>
    <xf numFmtId="0" fontId="25" fillId="0" borderId="12" xfId="0" applyFont="1" applyBorder="1" applyAlignment="1">
      <alignment horizontal="right"/>
    </xf>
    <xf numFmtId="0" fontId="31" fillId="0" borderId="11" xfId="0" applyFont="1" applyBorder="1" applyAlignment="1">
      <alignment horizontal="center" vertical="center" wrapText="1"/>
    </xf>
    <xf numFmtId="4" fontId="25" fillId="0" borderId="0" xfId="0" applyNumberFormat="1" applyFont="1" applyAlignment="1">
      <alignment horizontal="center" vertical="center" wrapText="1"/>
    </xf>
    <xf numFmtId="181" fontId="25" fillId="0" borderId="1" xfId="0" applyNumberFormat="1" applyFont="1" applyBorder="1" applyAlignment="1">
      <alignment horizontal="right"/>
    </xf>
    <xf numFmtId="4" fontId="25" fillId="0" borderId="12" xfId="0" applyNumberFormat="1" applyFont="1" applyBorder="1" applyAlignment="1">
      <alignment horizontal="right"/>
    </xf>
    <xf numFmtId="173" fontId="25" fillId="0" borderId="1" xfId="1" applyNumberFormat="1" applyFont="1" applyBorder="1" applyAlignment="1">
      <alignment horizontal="right"/>
    </xf>
    <xf numFmtId="0" fontId="31" fillId="0" borderId="11" xfId="0" quotePrefix="1" applyFont="1" applyBorder="1" applyAlignment="1">
      <alignment horizontal="center" vertical="center" wrapText="1"/>
    </xf>
    <xf numFmtId="165" fontId="25" fillId="0" borderId="12" xfId="0" applyNumberFormat="1" applyFont="1" applyBorder="1" applyAlignment="1">
      <alignment horizontal="right"/>
    </xf>
    <xf numFmtId="165" fontId="25" fillId="0" borderId="0" xfId="0" applyNumberFormat="1" applyFont="1" applyAlignment="1">
      <alignment horizontal="center" vertical="center" wrapText="1"/>
    </xf>
    <xf numFmtId="0" fontId="31" fillId="0" borderId="6" xfId="0" applyFont="1" applyBorder="1" applyAlignment="1">
      <alignment horizontal="center" vertical="center" wrapText="1"/>
    </xf>
    <xf numFmtId="165" fontId="25" fillId="0" borderId="7" xfId="0" applyNumberFormat="1" applyFont="1" applyBorder="1" applyAlignment="1">
      <alignment horizontal="center" vertical="center" wrapText="1"/>
    </xf>
    <xf numFmtId="165" fontId="25" fillId="0" borderId="7" xfId="0" applyNumberFormat="1" applyFont="1" applyBorder="1" applyAlignment="1">
      <alignment horizontal="right"/>
    </xf>
    <xf numFmtId="165" fontId="25" fillId="0" borderId="8" xfId="0" applyNumberFormat="1" applyFont="1" applyBorder="1" applyAlignment="1">
      <alignment horizontal="right"/>
    </xf>
    <xf numFmtId="0" fontId="31" fillId="0" borderId="3" xfId="0" applyFont="1" applyBorder="1" applyAlignment="1">
      <alignment horizontal="center" vertical="center" wrapText="1"/>
    </xf>
    <xf numFmtId="165" fontId="25" fillId="0" borderId="4" xfId="0" applyNumberFormat="1" applyFont="1" applyBorder="1" applyAlignment="1">
      <alignment horizontal="center" vertical="center" wrapText="1"/>
    </xf>
    <xf numFmtId="165" fontId="25" fillId="0" borderId="4" xfId="0" applyNumberFormat="1" applyFont="1" applyBorder="1" applyAlignment="1">
      <alignment horizontal="right"/>
    </xf>
    <xf numFmtId="0" fontId="25" fillId="0" borderId="5" xfId="0" applyFont="1" applyBorder="1" applyAlignment="1">
      <alignment horizontal="right"/>
    </xf>
    <xf numFmtId="165" fontId="53" fillId="0" borderId="0" xfId="0" applyNumberFormat="1" applyFont="1" applyAlignment="1">
      <alignment horizontal="right"/>
    </xf>
    <xf numFmtId="176" fontId="53" fillId="0" borderId="12" xfId="0" applyNumberFormat="1" applyFont="1" applyBorder="1" applyAlignment="1">
      <alignment horizontal="right"/>
    </xf>
    <xf numFmtId="10" fontId="25" fillId="0" borderId="0" xfId="3" applyNumberFormat="1" applyFont="1" applyAlignment="1">
      <alignment horizontal="right"/>
    </xf>
    <xf numFmtId="165" fontId="25" fillId="0" borderId="9" xfId="0" applyNumberFormat="1" applyFont="1" applyBorder="1" applyAlignment="1">
      <alignment horizontal="right"/>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4" fontId="25" fillId="0" borderId="7" xfId="0" applyNumberFormat="1" applyFont="1" applyBorder="1" applyAlignment="1">
      <alignment horizontal="right"/>
    </xf>
    <xf numFmtId="0" fontId="25" fillId="0" borderId="8" xfId="0" applyFont="1" applyBorder="1" applyAlignment="1">
      <alignment horizontal="right"/>
    </xf>
    <xf numFmtId="0" fontId="25" fillId="0" borderId="24" xfId="0" applyFont="1" applyBorder="1"/>
    <xf numFmtId="0" fontId="23" fillId="0" borderId="0" xfId="0" applyFont="1" applyAlignment="1">
      <alignment horizontal="center"/>
    </xf>
    <xf numFmtId="169" fontId="10" fillId="0" borderId="1" xfId="0" applyNumberFormat="1" applyFont="1" applyBorder="1" applyAlignment="1">
      <alignment horizontal="center" vertical="center" wrapText="1"/>
    </xf>
    <xf numFmtId="0" fontId="50" fillId="0" borderId="0" xfId="0" applyFont="1" applyAlignment="1">
      <alignment horizontal="center" vertical="center" wrapText="1"/>
    </xf>
    <xf numFmtId="170" fontId="11" fillId="0" borderId="9" xfId="1" applyNumberFormat="1" applyFont="1" applyBorder="1" applyAlignment="1">
      <alignment horizontal="right" vertical="center"/>
    </xf>
    <xf numFmtId="167" fontId="2" fillId="0" borderId="9" xfId="3" applyNumberFormat="1" applyFont="1" applyBorder="1" applyAlignment="1">
      <alignment horizontal="right" vertical="center"/>
    </xf>
    <xf numFmtId="165" fontId="32" fillId="2" borderId="0" xfId="0" applyNumberFormat="1" applyFont="1" applyFill="1" applyAlignment="1">
      <alignment horizontal="right"/>
    </xf>
    <xf numFmtId="166" fontId="2" fillId="0" borderId="9" xfId="3" applyNumberFormat="1" applyFont="1" applyFill="1" applyBorder="1" applyAlignment="1">
      <alignment horizontal="center" vertical="center"/>
    </xf>
    <xf numFmtId="166" fontId="2" fillId="0" borderId="1" xfId="3" applyNumberFormat="1" applyFont="1" applyFill="1" applyBorder="1" applyAlignment="1">
      <alignment horizontal="center" vertical="center"/>
    </xf>
    <xf numFmtId="10" fontId="2" fillId="0" borderId="9" xfId="3" applyNumberFormat="1" applyFont="1" applyBorder="1" applyAlignment="1">
      <alignment horizontal="right" vertical="center"/>
    </xf>
    <xf numFmtId="43" fontId="2" fillId="0" borderId="9" xfId="1" applyFont="1" applyBorder="1" applyAlignment="1">
      <alignment horizontal="right" vertical="center"/>
    </xf>
    <xf numFmtId="2" fontId="32" fillId="0" borderId="9" xfId="0" applyNumberFormat="1" applyFont="1" applyBorder="1" applyAlignment="1">
      <alignment horizontal="right" vertical="center"/>
    </xf>
    <xf numFmtId="9" fontId="2" fillId="0" borderId="1" xfId="3" applyFont="1" applyBorder="1" applyAlignment="1">
      <alignment horizontal="right" vertical="center"/>
    </xf>
    <xf numFmtId="2" fontId="32" fillId="0" borderId="1" xfId="0" applyNumberFormat="1" applyFont="1" applyBorder="1" applyAlignment="1">
      <alignment horizontal="center" vertical="center"/>
    </xf>
    <xf numFmtId="43" fontId="2" fillId="0" borderId="1" xfId="1" applyFont="1" applyBorder="1" applyAlignment="1">
      <alignment horizontal="right" vertical="center"/>
    </xf>
    <xf numFmtId="2" fontId="2" fillId="0" borderId="0" xfId="0" applyNumberFormat="1" applyFont="1" applyAlignment="1">
      <alignment horizontal="right"/>
    </xf>
    <xf numFmtId="2" fontId="38" fillId="0" borderId="0" xfId="0" applyNumberFormat="1" applyFont="1" applyAlignment="1">
      <alignment horizontal="right"/>
    </xf>
    <xf numFmtId="165" fontId="32" fillId="0" borderId="0" xfId="0" applyNumberFormat="1" applyFont="1" applyAlignment="1">
      <alignment horizontal="right"/>
    </xf>
    <xf numFmtId="0" fontId="33" fillId="0" borderId="0" xfId="0" applyFont="1" applyAlignment="1">
      <alignment horizontal="right"/>
    </xf>
    <xf numFmtId="43" fontId="38" fillId="0" borderId="0" xfId="1" quotePrefix="1" applyFont="1" applyBorder="1" applyAlignment="1">
      <alignment horizontal="right"/>
    </xf>
    <xf numFmtId="0" fontId="32" fillId="0" borderId="0" xfId="0" applyFont="1" applyAlignment="1">
      <alignment horizontal="right"/>
    </xf>
    <xf numFmtId="0" fontId="32" fillId="0" borderId="1" xfId="0" applyFont="1" applyBorder="1" applyAlignment="1">
      <alignment horizontal="right" vertical="center" wrapText="1"/>
    </xf>
    <xf numFmtId="165" fontId="0" fillId="0" borderId="0" xfId="0" applyNumberFormat="1" applyAlignment="1">
      <alignment horizontal="right"/>
    </xf>
    <xf numFmtId="0" fontId="39" fillId="0" borderId="1" xfId="0" applyFont="1" applyBorder="1" applyAlignment="1">
      <alignment horizontal="center" vertical="center" wrapText="1"/>
    </xf>
    <xf numFmtId="10" fontId="33" fillId="0" borderId="1" xfId="0" applyNumberFormat="1" applyFont="1" applyBorder="1" applyAlignment="1">
      <alignment horizontal="center" vertical="center" wrapText="1"/>
    </xf>
    <xf numFmtId="10" fontId="33" fillId="0" borderId="1" xfId="1" applyNumberFormat="1" applyFont="1" applyBorder="1" applyAlignment="1">
      <alignment horizontal="center" vertical="center" wrapText="1"/>
    </xf>
    <xf numFmtId="165" fontId="33" fillId="0" borderId="0" xfId="0" applyNumberFormat="1" applyFont="1" applyAlignment="1">
      <alignment horizontal="center" vertical="center" wrapText="1"/>
    </xf>
    <xf numFmtId="165" fontId="39" fillId="0" borderId="1" xfId="0" applyNumberFormat="1" applyFont="1" applyBorder="1" applyAlignment="1">
      <alignment horizontal="center" vertical="center" wrapText="1"/>
    </xf>
    <xf numFmtId="10" fontId="39" fillId="0" borderId="1" xfId="0" applyNumberFormat="1" applyFont="1" applyBorder="1" applyAlignment="1">
      <alignment horizontal="center" vertical="center" wrapText="1"/>
    </xf>
    <xf numFmtId="10" fontId="39" fillId="0" borderId="0" xfId="0" applyNumberFormat="1" applyFont="1" applyAlignment="1">
      <alignment horizontal="center" vertical="center" wrapText="1"/>
    </xf>
    <xf numFmtId="165" fontId="33" fillId="0" borderId="1" xfId="0" applyNumberFormat="1" applyFont="1" applyBorder="1" applyAlignment="1">
      <alignment horizontal="center" vertical="center" wrapText="1"/>
    </xf>
    <xf numFmtId="0" fontId="25" fillId="0" borderId="1" xfId="0" applyFont="1" applyBorder="1" applyAlignment="1">
      <alignment horizontal="center" vertical="center"/>
    </xf>
    <xf numFmtId="165" fontId="25" fillId="0" borderId="1" xfId="0" applyNumberFormat="1" applyFont="1" applyBorder="1" applyAlignment="1">
      <alignment horizontal="center" vertical="center"/>
    </xf>
    <xf numFmtId="0" fontId="25" fillId="0" borderId="2" xfId="0" applyFont="1" applyBorder="1" applyAlignment="1">
      <alignment horizontal="center" vertical="center"/>
    </xf>
    <xf numFmtId="0" fontId="32" fillId="0" borderId="1" xfId="0" applyFont="1" applyBorder="1" applyAlignment="1">
      <alignment horizontal="center"/>
    </xf>
    <xf numFmtId="10" fontId="38" fillId="0" borderId="1" xfId="3" applyNumberFormat="1" applyFont="1" applyBorder="1" applyAlignment="1">
      <alignment horizontal="center" vertical="center"/>
    </xf>
    <xf numFmtId="43" fontId="38" fillId="0" borderId="1" xfId="1" quotePrefix="1" applyFont="1" applyBorder="1" applyAlignment="1">
      <alignment horizontal="center" vertical="center"/>
    </xf>
    <xf numFmtId="0" fontId="56" fillId="0" borderId="0" xfId="2" applyFont="1" applyAlignment="1">
      <alignment horizontal="right"/>
    </xf>
    <xf numFmtId="0" fontId="15" fillId="0" borderId="1" xfId="2" applyFont="1" applyBorder="1" applyAlignment="1">
      <alignment horizontal="left" vertical="center" wrapText="1"/>
    </xf>
    <xf numFmtId="0" fontId="15" fillId="0" borderId="0" xfId="2" applyFont="1" applyAlignment="1">
      <alignment horizontal="right"/>
    </xf>
    <xf numFmtId="0" fontId="15" fillId="0" borderId="1" xfId="2" applyFont="1" applyBorder="1" applyAlignment="1">
      <alignment horizontal="left"/>
    </xf>
    <xf numFmtId="3" fontId="15" fillId="0" borderId="0" xfId="2" applyNumberFormat="1" applyFont="1" applyAlignment="1">
      <alignment horizontal="right"/>
    </xf>
    <xf numFmtId="0" fontId="15" fillId="0" borderId="2" xfId="2" applyFont="1" applyBorder="1" applyAlignment="1">
      <alignment horizontal="left"/>
    </xf>
    <xf numFmtId="2" fontId="15" fillId="0" borderId="16" xfId="2" quotePrefix="1" applyNumberFormat="1" applyFont="1" applyBorder="1" applyAlignment="1">
      <alignment horizontal="center" vertical="center" wrapText="1"/>
    </xf>
    <xf numFmtId="0" fontId="15" fillId="0" borderId="1" xfId="0" applyFont="1" applyBorder="1" applyAlignment="1">
      <alignment horizontal="center"/>
    </xf>
    <xf numFmtId="0" fontId="15" fillId="0" borderId="1" xfId="2" applyFont="1" applyBorder="1" applyAlignment="1">
      <alignment horizontal="center"/>
    </xf>
    <xf numFmtId="0" fontId="15" fillId="0" borderId="1" xfId="2" applyFont="1" applyBorder="1"/>
    <xf numFmtId="0" fontId="15" fillId="0" borderId="11" xfId="2" applyFont="1" applyBorder="1" applyAlignment="1">
      <alignment horizontal="center" vertical="center" wrapText="1"/>
    </xf>
    <xf numFmtId="0" fontId="57" fillId="0" borderId="1" xfId="2" applyFont="1" applyBorder="1" applyAlignment="1">
      <alignment horizontal="center"/>
    </xf>
    <xf numFmtId="0" fontId="15" fillId="0" borderId="1" xfId="2" applyFont="1" applyBorder="1" applyAlignment="1">
      <alignment horizontal="center" vertical="center" wrapText="1"/>
    </xf>
    <xf numFmtId="14" fontId="15" fillId="0" borderId="0" xfId="0" applyNumberFormat="1" applyFont="1" applyAlignment="1">
      <alignment horizontal="right"/>
    </xf>
    <xf numFmtId="0" fontId="15" fillId="0" borderId="1" xfId="2" applyFont="1" applyBorder="1" applyAlignment="1">
      <alignment horizontal="right"/>
    </xf>
    <xf numFmtId="164" fontId="15" fillId="0" borderId="1" xfId="2" applyNumberFormat="1" applyFont="1" applyBorder="1" applyAlignment="1">
      <alignment horizontal="center" vertical="center" wrapText="1"/>
    </xf>
    <xf numFmtId="2" fontId="15" fillId="0" borderId="1" xfId="2" applyNumberFormat="1" applyFont="1" applyBorder="1" applyAlignment="1">
      <alignment horizontal="center" vertical="center" wrapText="1"/>
    </xf>
    <xf numFmtId="4" fontId="15" fillId="0" borderId="1" xfId="2" applyNumberFormat="1" applyFont="1" applyBorder="1" applyAlignment="1">
      <alignment horizontal="center" vertical="center" wrapText="1"/>
    </xf>
    <xf numFmtId="0" fontId="15" fillId="0" borderId="1" xfId="2" applyFont="1" applyBorder="1" applyAlignment="1">
      <alignment horizontal="right" vertical="center" wrapText="1"/>
    </xf>
    <xf numFmtId="0" fontId="58" fillId="0" borderId="1" xfId="2" applyFont="1" applyBorder="1" applyAlignment="1">
      <alignment horizontal="center" vertical="center" wrapText="1"/>
    </xf>
    <xf numFmtId="0" fontId="58" fillId="0" borderId="1" xfId="2" applyFont="1" applyBorder="1" applyAlignment="1">
      <alignment horizontal="center"/>
    </xf>
    <xf numFmtId="4" fontId="15" fillId="0" borderId="1" xfId="2" applyNumberFormat="1" applyFont="1" applyBorder="1"/>
    <xf numFmtId="4" fontId="15" fillId="0" borderId="2" xfId="2" applyNumberFormat="1" applyFont="1" applyBorder="1" applyAlignment="1">
      <alignment horizontal="center" vertical="center" wrapText="1"/>
    </xf>
    <xf numFmtId="4" fontId="30" fillId="0" borderId="1" xfId="0" applyNumberFormat="1" applyFont="1" applyBorder="1" applyAlignment="1">
      <alignment horizontal="center" vertical="center"/>
    </xf>
    <xf numFmtId="10" fontId="30" fillId="0" borderId="1" xfId="3" applyNumberFormat="1" applyFont="1" applyFill="1" applyBorder="1" applyAlignment="1">
      <alignment horizontal="center" vertical="center"/>
    </xf>
    <xf numFmtId="4" fontId="30" fillId="0" borderId="10" xfId="0" quotePrefix="1" applyNumberFormat="1" applyFont="1" applyBorder="1" applyAlignment="1">
      <alignment horizontal="center" vertical="center"/>
    </xf>
    <xf numFmtId="4" fontId="2" fillId="0" borderId="1" xfId="0" quotePrefix="1" applyNumberFormat="1" applyFont="1" applyBorder="1" applyAlignment="1">
      <alignment horizontal="center" vertical="center"/>
    </xf>
    <xf numFmtId="0" fontId="38" fillId="0" borderId="1" xfId="0" applyFont="1" applyBorder="1" applyAlignment="1">
      <alignment horizontal="center" vertical="center"/>
    </xf>
    <xf numFmtId="4" fontId="2" fillId="0" borderId="1" xfId="0" applyNumberFormat="1" applyFont="1" applyBorder="1" applyAlignment="1">
      <alignment horizontal="center" vertical="center"/>
    </xf>
    <xf numFmtId="4" fontId="30" fillId="0" borderId="1" xfId="0" applyNumberFormat="1" applyFont="1" applyBorder="1" applyAlignment="1">
      <alignment horizontal="center" vertical="center" wrapText="1"/>
    </xf>
    <xf numFmtId="4" fontId="60" fillId="0" borderId="1" xfId="0" applyNumberFormat="1" applyFont="1" applyBorder="1" applyAlignment="1">
      <alignment horizontal="center" vertical="center"/>
    </xf>
    <xf numFmtId="10" fontId="2" fillId="0" borderId="1" xfId="3" quotePrefix="1" applyNumberFormat="1" applyFont="1" applyFill="1" applyBorder="1" applyAlignment="1">
      <alignment horizontal="center" vertical="center"/>
    </xf>
    <xf numFmtId="4" fontId="30" fillId="0" borderId="1" xfId="0" quotePrefix="1" applyNumberFormat="1" applyFont="1" applyBorder="1" applyAlignment="1">
      <alignment horizontal="center" vertical="center"/>
    </xf>
    <xf numFmtId="10" fontId="2" fillId="0" borderId="1" xfId="3" applyNumberFormat="1" applyFont="1" applyFill="1" applyBorder="1" applyAlignment="1">
      <alignment horizontal="center" vertical="center"/>
    </xf>
    <xf numFmtId="165" fontId="38" fillId="0" borderId="1" xfId="0" applyNumberFormat="1" applyFont="1" applyBorder="1" applyAlignment="1">
      <alignment horizontal="center" vertical="center"/>
    </xf>
    <xf numFmtId="182" fontId="2" fillId="0" borderId="1" xfId="3" applyNumberFormat="1" applyFont="1" applyFill="1" applyBorder="1" applyAlignment="1">
      <alignment horizontal="center" vertical="center"/>
    </xf>
    <xf numFmtId="4" fontId="30" fillId="0" borderId="10" xfId="0" applyNumberFormat="1" applyFont="1" applyBorder="1" applyAlignment="1">
      <alignment horizontal="center" vertical="center"/>
    </xf>
    <xf numFmtId="0" fontId="38" fillId="0" borderId="2" xfId="0" applyFont="1" applyBorder="1" applyAlignment="1">
      <alignment horizontal="center" vertical="center"/>
    </xf>
    <xf numFmtId="165" fontId="38" fillId="0" borderId="2" xfId="0" applyNumberFormat="1" applyFont="1" applyBorder="1" applyAlignment="1">
      <alignment horizontal="center" vertical="center"/>
    </xf>
    <xf numFmtId="165" fontId="38" fillId="0" borderId="3" xfId="0" applyNumberFormat="1" applyFont="1" applyBorder="1" applyAlignment="1">
      <alignment horizontal="center" vertical="center"/>
    </xf>
    <xf numFmtId="10" fontId="30" fillId="0" borderId="1" xfId="3" applyNumberFormat="1" applyFont="1" applyBorder="1" applyAlignment="1">
      <alignment horizontal="center" vertical="center"/>
    </xf>
    <xf numFmtId="4" fontId="30" fillId="0" borderId="13" xfId="0" applyNumberFormat="1" applyFont="1" applyBorder="1" applyAlignment="1">
      <alignment horizontal="center" vertical="center"/>
    </xf>
    <xf numFmtId="4" fontId="30" fillId="0" borderId="6" xfId="0" applyNumberFormat="1" applyFont="1" applyBorder="1" applyAlignment="1">
      <alignment horizontal="center" vertical="center"/>
    </xf>
    <xf numFmtId="168" fontId="30" fillId="0" borderId="1" xfId="0" applyNumberFormat="1" applyFont="1" applyBorder="1" applyAlignment="1">
      <alignment horizontal="center" vertical="center"/>
    </xf>
    <xf numFmtId="165" fontId="38" fillId="0" borderId="0" xfId="0" applyNumberFormat="1" applyFont="1" applyAlignment="1">
      <alignment horizontal="center" vertical="center"/>
    </xf>
    <xf numFmtId="4" fontId="38" fillId="0" borderId="1" xfId="0" applyNumberFormat="1" applyFont="1" applyBorder="1" applyAlignment="1">
      <alignment horizontal="center" vertical="center"/>
    </xf>
    <xf numFmtId="4" fontId="49" fillId="0" borderId="10" xfId="0" applyNumberFormat="1" applyFont="1" applyBorder="1" applyAlignment="1">
      <alignment horizontal="center" vertical="center"/>
    </xf>
    <xf numFmtId="4" fontId="49" fillId="0" borderId="1" xfId="0" applyNumberFormat="1" applyFont="1" applyBorder="1" applyAlignment="1">
      <alignment horizontal="center" vertical="center"/>
    </xf>
    <xf numFmtId="4" fontId="55" fillId="0" borderId="1" xfId="0" applyNumberFormat="1" applyFont="1" applyBorder="1" applyAlignment="1">
      <alignment horizontal="center" vertical="center"/>
    </xf>
    <xf numFmtId="0" fontId="41" fillId="0" borderId="13" xfId="0" applyFont="1" applyBorder="1" applyAlignment="1">
      <alignment horizontal="center" vertical="center" wrapText="1"/>
    </xf>
    <xf numFmtId="0" fontId="41" fillId="0" borderId="1" xfId="0" quotePrefix="1" applyFont="1" applyBorder="1" applyAlignment="1">
      <alignment horizontal="center" vertical="center" wrapText="1"/>
    </xf>
    <xf numFmtId="0" fontId="41" fillId="0" borderId="1" xfId="0" applyFont="1" applyBorder="1" applyAlignment="1">
      <alignment horizontal="right"/>
    </xf>
    <xf numFmtId="0" fontId="40" fillId="0" borderId="0" xfId="0" applyFont="1" applyAlignment="1">
      <alignment horizontal="center"/>
    </xf>
    <xf numFmtId="0" fontId="41" fillId="0" borderId="1" xfId="0" applyFont="1" applyBorder="1" applyAlignment="1">
      <alignment horizontal="left" vertical="center"/>
    </xf>
    <xf numFmtId="0" fontId="62" fillId="0" borderId="1" xfId="0" applyFont="1" applyBorder="1" applyAlignment="1">
      <alignment horizontal="left" vertical="center" wrapText="1"/>
    </xf>
    <xf numFmtId="0" fontId="41" fillId="0" borderId="1" xfId="0" applyFont="1" applyBorder="1" applyAlignment="1">
      <alignment horizontal="left" vertical="center" wrapText="1"/>
    </xf>
    <xf numFmtId="4" fontId="40"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165" fontId="30" fillId="0" borderId="1" xfId="0" applyNumberFormat="1" applyFont="1" applyBorder="1" applyAlignment="1">
      <alignment horizontal="center" vertical="center" wrapText="1"/>
    </xf>
    <xf numFmtId="14" fontId="16" fillId="0" borderId="1" xfId="2" applyNumberFormat="1" applyFont="1" applyBorder="1" applyAlignment="1">
      <alignment horizontal="center"/>
    </xf>
    <xf numFmtId="14" fontId="38" fillId="0" borderId="1" xfId="0" applyNumberFormat="1" applyFont="1" applyBorder="1" applyAlignment="1">
      <alignment horizontal="center" vertical="center" wrapText="1"/>
    </xf>
    <xf numFmtId="0" fontId="32" fillId="0" borderId="8" xfId="0" applyFont="1" applyBorder="1" applyAlignment="1">
      <alignment horizontal="center" vertical="center" wrapText="1"/>
    </xf>
    <xf numFmtId="165"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right"/>
    </xf>
    <xf numFmtId="0" fontId="41" fillId="0" borderId="1" xfId="0" applyFont="1" applyBorder="1" applyAlignment="1">
      <alignment vertical="center"/>
    </xf>
    <xf numFmtId="0" fontId="62" fillId="0" borderId="1" xfId="0" applyFont="1" applyBorder="1" applyAlignment="1">
      <alignment vertical="center" wrapText="1"/>
    </xf>
    <xf numFmtId="0" fontId="41" fillId="0" borderId="1" xfId="0" applyFont="1" applyBorder="1" applyAlignment="1">
      <alignment vertical="center" wrapText="1"/>
    </xf>
    <xf numFmtId="166" fontId="44" fillId="0" borderId="1" xfId="3" applyNumberFormat="1" applyFont="1" applyBorder="1" applyAlignment="1">
      <alignment vertical="center" wrapText="1"/>
    </xf>
    <xf numFmtId="0" fontId="32" fillId="0" borderId="1" xfId="0" applyFont="1" applyBorder="1"/>
    <xf numFmtId="43" fontId="47" fillId="0" borderId="1" xfId="1" applyFont="1" applyBorder="1" applyAlignment="1">
      <alignment horizontal="center" vertical="center" wrapText="1"/>
    </xf>
    <xf numFmtId="4" fontId="48" fillId="0" borderId="1" xfId="0" applyNumberFormat="1" applyFont="1" applyBorder="1" applyAlignment="1">
      <alignment horizontal="center" vertical="center" wrapText="1"/>
    </xf>
    <xf numFmtId="4" fontId="47" fillId="2" borderId="1" xfId="0" applyNumberFormat="1" applyFont="1" applyFill="1" applyBorder="1" applyAlignment="1">
      <alignment horizontal="center" vertical="center" wrapText="1"/>
    </xf>
    <xf numFmtId="0" fontId="35" fillId="0" borderId="1" xfId="0" applyFont="1" applyBorder="1" applyAlignment="1">
      <alignment horizontal="center"/>
    </xf>
    <xf numFmtId="0" fontId="64" fillId="0" borderId="0" xfId="0" applyFont="1"/>
    <xf numFmtId="0" fontId="27" fillId="0" borderId="3" xfId="0" applyFont="1" applyBorder="1"/>
    <xf numFmtId="0" fontId="27" fillId="0" borderId="11" xfId="0" applyFont="1" applyBorder="1"/>
    <xf numFmtId="0" fontId="27" fillId="0" borderId="6" xfId="0" applyFont="1" applyBorder="1"/>
    <xf numFmtId="0" fontId="27" fillId="0" borderId="3" xfId="0" applyFont="1" applyBorder="1" applyAlignment="1">
      <alignment horizontal="center"/>
    </xf>
    <xf numFmtId="0" fontId="27" fillId="0" borderId="4" xfId="0" applyFont="1" applyBorder="1" applyAlignment="1">
      <alignment horizontal="center"/>
    </xf>
    <xf numFmtId="0" fontId="35" fillId="0" borderId="1" xfId="0" applyFont="1" applyBorder="1" applyAlignment="1">
      <alignment horizontal="center" vertical="center"/>
    </xf>
    <xf numFmtId="0" fontId="27" fillId="0" borderId="1" xfId="0" applyFont="1" applyBorder="1" applyAlignment="1">
      <alignment horizontal="center" vertical="center" wrapText="1"/>
    </xf>
    <xf numFmtId="10" fontId="27" fillId="0" borderId="1" xfId="0" applyNumberFormat="1" applyFont="1" applyBorder="1" applyAlignment="1">
      <alignment horizontal="center" vertical="center"/>
    </xf>
    <xf numFmtId="0" fontId="27" fillId="0" borderId="0" xfId="0" applyFont="1" applyAlignment="1">
      <alignment horizontal="center"/>
    </xf>
    <xf numFmtId="0" fontId="27" fillId="0" borderId="0" xfId="0" quotePrefix="1" applyFont="1" applyAlignment="1">
      <alignment horizontal="center"/>
    </xf>
    <xf numFmtId="10" fontId="27" fillId="0" borderId="0" xfId="0" applyNumberFormat="1" applyFont="1" applyAlignment="1">
      <alignment horizontal="center" vertical="center"/>
    </xf>
    <xf numFmtId="9" fontId="27" fillId="0" borderId="0" xfId="0" applyNumberFormat="1" applyFont="1" applyAlignment="1">
      <alignment horizontal="center"/>
    </xf>
    <xf numFmtId="0" fontId="27" fillId="0" borderId="5" xfId="0" applyFont="1" applyBorder="1"/>
    <xf numFmtId="0" fontId="27" fillId="0" borderId="12" xfId="0" applyFont="1" applyBorder="1"/>
    <xf numFmtId="0" fontId="27" fillId="0" borderId="8" xfId="0" applyFont="1" applyBorder="1"/>
    <xf numFmtId="14" fontId="33" fillId="0" borderId="0" xfId="0" applyNumberFormat="1" applyFont="1" applyAlignment="1">
      <alignment horizontal="center" vertical="center" wrapText="1"/>
    </xf>
    <xf numFmtId="43" fontId="33" fillId="0" borderId="0" xfId="1" applyFont="1" applyBorder="1" applyAlignment="1">
      <alignment horizontal="center" vertical="center" wrapText="1"/>
    </xf>
    <xf numFmtId="43" fontId="33" fillId="0" borderId="0" xfId="1" applyFont="1" applyBorder="1" applyAlignment="1">
      <alignment horizontal="left" vertical="center" wrapText="1"/>
    </xf>
    <xf numFmtId="2" fontId="33" fillId="0" borderId="0" xfId="0" applyNumberFormat="1" applyFont="1" applyAlignment="1">
      <alignment horizontal="right" vertical="center" wrapText="1"/>
    </xf>
    <xf numFmtId="2" fontId="33" fillId="0" borderId="1" xfId="0" applyNumberFormat="1" applyFont="1" applyBorder="1" applyAlignment="1">
      <alignment horizontal="center" vertical="center" wrapText="1"/>
    </xf>
    <xf numFmtId="4" fontId="65" fillId="0" borderId="1" xfId="0" applyNumberFormat="1" applyFont="1" applyBorder="1" applyAlignment="1">
      <alignment horizontal="center" vertical="center"/>
    </xf>
    <xf numFmtId="10" fontId="65" fillId="0" borderId="1" xfId="3" applyNumberFormat="1" applyFont="1" applyFill="1" applyBorder="1" applyAlignment="1">
      <alignment horizontal="center" vertical="center"/>
    </xf>
    <xf numFmtId="4" fontId="27" fillId="0" borderId="0" xfId="0" applyNumberFormat="1" applyFont="1"/>
    <xf numFmtId="4" fontId="27" fillId="0" borderId="1" xfId="0" applyNumberFormat="1" applyFont="1" applyBorder="1" applyAlignment="1">
      <alignment horizontal="center" vertical="center"/>
    </xf>
    <xf numFmtId="168" fontId="65" fillId="0" borderId="1" xfId="0" applyNumberFormat="1" applyFont="1" applyBorder="1" applyAlignment="1">
      <alignment horizontal="center" vertical="center"/>
    </xf>
    <xf numFmtId="165" fontId="27" fillId="0" borderId="1" xfId="0" applyNumberFormat="1" applyFont="1" applyBorder="1" applyAlignment="1">
      <alignment horizontal="center" vertical="center"/>
    </xf>
    <xf numFmtId="165" fontId="65" fillId="0" borderId="1" xfId="0" applyNumberFormat="1" applyFont="1" applyBorder="1" applyAlignment="1">
      <alignment horizontal="center" vertical="center"/>
    </xf>
    <xf numFmtId="0" fontId="27" fillId="0" borderId="0" xfId="0" applyFont="1" applyAlignment="1">
      <alignment horizontal="center" vertical="center" wrapText="1"/>
    </xf>
    <xf numFmtId="0" fontId="9" fillId="0" borderId="0" xfId="0" applyFont="1" applyAlignment="1">
      <alignment horizontal="center" vertical="center" wrapText="1"/>
    </xf>
    <xf numFmtId="4" fontId="65" fillId="0" borderId="0" xfId="0" applyNumberFormat="1" applyFont="1" applyAlignment="1">
      <alignment horizontal="center" vertical="center"/>
    </xf>
    <xf numFmtId="168" fontId="65" fillId="0" borderId="0" xfId="0" applyNumberFormat="1" applyFont="1" applyAlignment="1">
      <alignment horizontal="center" vertical="center"/>
    </xf>
    <xf numFmtId="165" fontId="27" fillId="0" borderId="0" xfId="0" applyNumberFormat="1" applyFont="1" applyAlignment="1">
      <alignment horizontal="center" vertical="center"/>
    </xf>
    <xf numFmtId="165" fontId="65" fillId="0" borderId="0" xfId="0" applyNumberFormat="1" applyFont="1" applyAlignment="1">
      <alignment horizontal="center" vertical="center"/>
    </xf>
    <xf numFmtId="4" fontId="27" fillId="0" borderId="0" xfId="0" applyNumberFormat="1" applyFont="1" applyAlignment="1">
      <alignment horizontal="center" vertical="center"/>
    </xf>
    <xf numFmtId="0" fontId="67" fillId="0" borderId="0" xfId="0" applyFont="1"/>
    <xf numFmtId="0" fontId="27" fillId="0" borderId="0" xfId="0" applyFont="1" applyAlignment="1">
      <alignment horizontal="left"/>
    </xf>
    <xf numFmtId="2" fontId="38" fillId="0" borderId="2" xfId="0" applyNumberFormat="1" applyFont="1" applyBorder="1" applyAlignment="1">
      <alignment horizontal="center" vertical="center"/>
    </xf>
    <xf numFmtId="2" fontId="15" fillId="0" borderId="1" xfId="2" applyNumberFormat="1" applyFont="1" applyBorder="1" applyAlignment="1">
      <alignment horizontal="center"/>
    </xf>
    <xf numFmtId="0" fontId="27" fillId="0" borderId="4" xfId="0" applyFont="1" applyBorder="1"/>
    <xf numFmtId="0" fontId="27" fillId="0" borderId="7" xfId="0" applyFont="1" applyBorder="1"/>
    <xf numFmtId="10" fontId="33" fillId="0" borderId="1" xfId="3" applyNumberFormat="1" applyFont="1" applyBorder="1" applyAlignment="1">
      <alignment horizontal="center" vertical="center"/>
    </xf>
    <xf numFmtId="10" fontId="43" fillId="0" borderId="1" xfId="1" applyNumberFormat="1" applyFont="1" applyBorder="1" applyAlignment="1">
      <alignment horizontal="center" vertical="center" wrapText="1"/>
    </xf>
    <xf numFmtId="164" fontId="32" fillId="0" borderId="2" xfId="0" applyNumberFormat="1" applyFont="1" applyBorder="1" applyAlignment="1">
      <alignment horizontal="center" vertical="center" wrapText="1"/>
    </xf>
    <xf numFmtId="174" fontId="15" fillId="0" borderId="2" xfId="1" applyNumberFormat="1" applyFont="1" applyBorder="1" applyAlignment="1">
      <alignment horizontal="center" vertical="center" wrapText="1"/>
    </xf>
    <xf numFmtId="164" fontId="32" fillId="0" borderId="0" xfId="0" applyNumberFormat="1" applyFont="1" applyAlignment="1">
      <alignment horizontal="center" vertical="center" wrapText="1"/>
    </xf>
    <xf numFmtId="183" fontId="16" fillId="0" borderId="12" xfId="1" applyNumberFormat="1" applyFont="1" applyFill="1" applyBorder="1" applyAlignment="1">
      <alignment horizontal="center" vertical="center"/>
    </xf>
    <xf numFmtId="0" fontId="0" fillId="0" borderId="11" xfId="0" applyBorder="1"/>
    <xf numFmtId="43" fontId="24" fillId="0" borderId="0" xfId="1" applyFont="1" applyBorder="1" applyAlignment="1">
      <alignment horizontal="center"/>
    </xf>
    <xf numFmtId="0" fontId="0" fillId="0" borderId="7" xfId="0" applyBorder="1" applyAlignment="1">
      <alignment horizontal="center"/>
    </xf>
    <xf numFmtId="177" fontId="0" fillId="0" borderId="7" xfId="0" applyNumberFormat="1" applyBorder="1"/>
    <xf numFmtId="10" fontId="32" fillId="0" borderId="0" xfId="3" applyNumberFormat="1" applyFont="1" applyBorder="1"/>
    <xf numFmtId="43" fontId="32" fillId="0" borderId="0" xfId="1" applyFont="1" applyBorder="1"/>
    <xf numFmtId="171" fontId="32" fillId="0" borderId="0" xfId="1" applyNumberFormat="1" applyFont="1" applyBorder="1"/>
    <xf numFmtId="43" fontId="32" fillId="0" borderId="0" xfId="0" applyNumberFormat="1" applyFont="1"/>
    <xf numFmtId="4" fontId="32" fillId="0" borderId="0" xfId="0" applyNumberFormat="1" applyFont="1"/>
    <xf numFmtId="43" fontId="32" fillId="0" borderId="1" xfId="1" applyFont="1" applyBorder="1" applyAlignment="1">
      <alignment horizontal="center"/>
    </xf>
    <xf numFmtId="43" fontId="32" fillId="0" borderId="1" xfId="0" applyNumberFormat="1" applyFont="1" applyBorder="1" applyAlignment="1">
      <alignment horizontal="center"/>
    </xf>
    <xf numFmtId="43" fontId="15" fillId="0" borderId="1" xfId="2" applyNumberFormat="1" applyFont="1" applyBorder="1" applyAlignment="1">
      <alignment horizontal="center" vertical="center" wrapText="1"/>
    </xf>
    <xf numFmtId="4" fontId="63" fillId="0" borderId="1" xfId="2" applyNumberFormat="1" applyFont="1" applyBorder="1" applyAlignment="1">
      <alignment horizontal="center" vertical="center" wrapText="1"/>
    </xf>
    <xf numFmtId="43" fontId="32" fillId="0" borderId="1" xfId="0" applyNumberFormat="1" applyFont="1" applyBorder="1"/>
    <xf numFmtId="0" fontId="34" fillId="0" borderId="0" xfId="0" applyFont="1"/>
    <xf numFmtId="0" fontId="27" fillId="2" borderId="1" xfId="0" applyFont="1" applyFill="1" applyBorder="1" applyAlignment="1">
      <alignment horizontal="center"/>
    </xf>
    <xf numFmtId="14" fontId="33" fillId="2" borderId="1" xfId="0" applyNumberFormat="1" applyFont="1" applyFill="1" applyBorder="1" applyAlignment="1">
      <alignment horizontal="center" vertical="center" wrapText="1"/>
    </xf>
    <xf numFmtId="43" fontId="27" fillId="2" borderId="1" xfId="1" applyFont="1" applyFill="1" applyBorder="1"/>
    <xf numFmtId="43" fontId="27" fillId="2" borderId="1" xfId="1" applyFont="1" applyFill="1" applyBorder="1" applyAlignment="1">
      <alignment horizontal="left"/>
    </xf>
    <xf numFmtId="10" fontId="27" fillId="2" borderId="1" xfId="0" applyNumberFormat="1" applyFont="1" applyFill="1" applyBorder="1" applyAlignment="1">
      <alignment horizontal="center" vertical="center"/>
    </xf>
    <xf numFmtId="43" fontId="38" fillId="0" borderId="2" xfId="0" applyNumberFormat="1" applyFont="1" applyBorder="1" applyAlignment="1">
      <alignment horizontal="center" vertical="center"/>
    </xf>
    <xf numFmtId="4" fontId="32" fillId="0" borderId="0" xfId="0" quotePrefix="1" applyNumberFormat="1" applyFont="1"/>
    <xf numFmtId="4" fontId="32" fillId="0" borderId="1" xfId="0" applyNumberFormat="1" applyFont="1" applyBorder="1"/>
    <xf numFmtId="2" fontId="32" fillId="0" borderId="1" xfId="0" applyNumberFormat="1" applyFont="1" applyBorder="1"/>
    <xf numFmtId="4" fontId="26" fillId="0" borderId="1" xfId="0" quotePrefix="1" applyNumberFormat="1" applyFont="1" applyBorder="1" applyAlignment="1">
      <alignment horizontal="center" vertical="center" wrapText="1"/>
    </xf>
    <xf numFmtId="4" fontId="26" fillId="0" borderId="0" xfId="0" quotePrefix="1" applyNumberFormat="1" applyFont="1" applyAlignment="1">
      <alignment horizontal="center" vertical="center" wrapText="1"/>
    </xf>
    <xf numFmtId="0" fontId="26" fillId="0" borderId="0" xfId="0" applyFont="1" applyAlignment="1">
      <alignment horizontal="center" vertical="center" wrapText="1"/>
    </xf>
    <xf numFmtId="0" fontId="34" fillId="0" borderId="0" xfId="0" applyFont="1" applyAlignment="1">
      <alignment horizontal="center" vertical="center" wrapText="1"/>
    </xf>
    <xf numFmtId="0" fontId="40" fillId="0" borderId="1" xfId="0" applyFont="1" applyBorder="1"/>
    <xf numFmtId="43" fontId="32" fillId="2" borderId="1" xfId="0" applyNumberFormat="1" applyFont="1" applyFill="1" applyBorder="1"/>
    <xf numFmtId="4" fontId="0" fillId="2" borderId="1" xfId="0" applyNumberFormat="1" applyFill="1" applyBorder="1"/>
    <xf numFmtId="4" fontId="32" fillId="2" borderId="1" xfId="0" applyNumberFormat="1" applyFont="1" applyFill="1" applyBorder="1"/>
    <xf numFmtId="4" fontId="0" fillId="0" borderId="1" xfId="0" applyNumberFormat="1" applyBorder="1"/>
    <xf numFmtId="4" fontId="32" fillId="2" borderId="2" xfId="0" applyNumberFormat="1" applyFont="1" applyFill="1" applyBorder="1"/>
    <xf numFmtId="0" fontId="38" fillId="0" borderId="0" xfId="0" applyFont="1" applyAlignment="1">
      <alignment horizontal="center" vertical="center" wrapText="1"/>
    </xf>
    <xf numFmtId="2" fontId="15" fillId="0" borderId="21" xfId="2" quotePrefix="1" applyNumberFormat="1" applyFont="1" applyBorder="1" applyAlignment="1">
      <alignment horizontal="center" vertical="center" wrapText="1"/>
    </xf>
    <xf numFmtId="0" fontId="2" fillId="0" borderId="10" xfId="0" applyFont="1" applyBorder="1" applyAlignment="1">
      <alignment vertical="center"/>
    </xf>
    <xf numFmtId="0" fontId="2" fillId="0" borderId="9" xfId="0" applyFont="1" applyBorder="1" applyAlignment="1">
      <alignment vertical="center"/>
    </xf>
    <xf numFmtId="43" fontId="33" fillId="0" borderId="1" xfId="1" applyFont="1" applyBorder="1" applyAlignment="1">
      <alignment horizontal="center" vertical="center"/>
    </xf>
    <xf numFmtId="9" fontId="33" fillId="0" borderId="1" xfId="3" applyFont="1" applyBorder="1" applyAlignment="1">
      <alignment horizontal="center" vertical="center"/>
    </xf>
    <xf numFmtId="43" fontId="72" fillId="0" borderId="1" xfId="1" applyFont="1" applyBorder="1" applyAlignment="1">
      <alignment horizontal="center" vertical="center"/>
    </xf>
    <xf numFmtId="43" fontId="71" fillId="0" borderId="1" xfId="1" applyFont="1" applyBorder="1" applyAlignment="1">
      <alignment horizontal="center" vertical="center"/>
    </xf>
    <xf numFmtId="0" fontId="69" fillId="0" borderId="0" xfId="0" applyFont="1"/>
    <xf numFmtId="10" fontId="32" fillId="0" borderId="1" xfId="3" applyNumberFormat="1" applyFont="1" applyBorder="1" applyAlignment="1">
      <alignment horizontal="right" vertical="center" wrapText="1"/>
    </xf>
    <xf numFmtId="0" fontId="32" fillId="0" borderId="0" xfId="0" applyFont="1" applyAlignment="1">
      <alignment horizontal="right" vertical="center" wrapText="1"/>
    </xf>
    <xf numFmtId="0" fontId="48" fillId="0" borderId="0" xfId="0" applyFont="1"/>
    <xf numFmtId="0" fontId="27" fillId="0" borderId="1" xfId="0" applyFont="1" applyBorder="1" applyAlignment="1">
      <alignment horizontal="center" vertical="center"/>
    </xf>
    <xf numFmtId="0" fontId="75" fillId="0" borderId="0" xfId="0" applyFont="1" applyAlignment="1">
      <alignment horizontal="center" vertical="center" wrapText="1"/>
    </xf>
    <xf numFmtId="0" fontId="0" fillId="0" borderId="3" xfId="0" applyBorder="1"/>
    <xf numFmtId="0" fontId="32" fillId="0" borderId="4" xfId="0" applyFont="1" applyBorder="1"/>
    <xf numFmtId="0" fontId="0" fillId="0" borderId="4" xfId="0" applyBorder="1"/>
    <xf numFmtId="0" fontId="0" fillId="0" borderId="5" xfId="0" applyBorder="1"/>
    <xf numFmtId="0" fontId="0" fillId="0" borderId="12" xfId="0" applyBorder="1"/>
    <xf numFmtId="0" fontId="0" fillId="0" borderId="6" xfId="0" applyBorder="1"/>
    <xf numFmtId="0" fontId="0" fillId="0" borderId="7" xfId="0" applyBorder="1"/>
    <xf numFmtId="0" fontId="0" fillId="0" borderId="8" xfId="0" applyBorder="1"/>
    <xf numFmtId="0" fontId="77" fillId="0" borderId="0" xfId="0" applyFont="1"/>
    <xf numFmtId="0" fontId="78" fillId="0" borderId="0" xfId="0" applyFont="1"/>
    <xf numFmtId="4" fontId="77" fillId="0" borderId="0" xfId="0" applyNumberFormat="1" applyFont="1"/>
    <xf numFmtId="0" fontId="47" fillId="0" borderId="0" xfId="0" applyFont="1"/>
    <xf numFmtId="0" fontId="79" fillId="0" borderId="0" xfId="0" applyFont="1"/>
    <xf numFmtId="0" fontId="0" fillId="0" borderId="0" xfId="0" applyAlignment="1">
      <alignment horizontal="left"/>
    </xf>
    <xf numFmtId="0" fontId="25" fillId="0" borderId="0" xfId="0" applyFont="1" applyAlignment="1">
      <alignment horizontal="left"/>
    </xf>
    <xf numFmtId="0" fontId="55" fillId="0" borderId="1" xfId="0" applyFont="1" applyBorder="1" applyAlignment="1">
      <alignment horizontal="center" vertical="center" wrapText="1"/>
    </xf>
    <xf numFmtId="0" fontId="38" fillId="0" borderId="1" xfId="0" applyFont="1" applyBorder="1" applyAlignment="1">
      <alignment horizontal="center" vertical="center" wrapText="1"/>
    </xf>
    <xf numFmtId="43" fontId="33" fillId="2" borderId="1" xfId="0" applyNumberFormat="1" applyFont="1" applyFill="1" applyBorder="1" applyAlignment="1">
      <alignment horizontal="center" vertical="center" wrapText="1"/>
    </xf>
    <xf numFmtId="2" fontId="0" fillId="0" borderId="0" xfId="0" applyNumberFormat="1"/>
    <xf numFmtId="0" fontId="73" fillId="11" borderId="0" xfId="0" quotePrefix="1" applyFont="1" applyFill="1"/>
    <xf numFmtId="10" fontId="2" fillId="0" borderId="10" xfId="3" quotePrefix="1" applyNumberFormat="1" applyFont="1" applyFill="1" applyBorder="1" applyAlignment="1">
      <alignment horizontal="center" vertical="center"/>
    </xf>
    <xf numFmtId="0" fontId="0" fillId="2" borderId="0" xfId="0" applyFill="1"/>
    <xf numFmtId="0" fontId="48" fillId="2" borderId="0" xfId="0" applyFont="1" applyFill="1"/>
    <xf numFmtId="0" fontId="25" fillId="0" borderId="1" xfId="0" applyFont="1" applyBorder="1" applyAlignment="1">
      <alignment horizontal="right"/>
    </xf>
    <xf numFmtId="0" fontId="38" fillId="2" borderId="10" xfId="0" applyFont="1" applyFill="1" applyBorder="1" applyAlignment="1">
      <alignment horizontal="center"/>
    </xf>
    <xf numFmtId="0" fontId="38" fillId="2" borderId="9" xfId="0" applyFont="1" applyFill="1" applyBorder="1" applyAlignment="1">
      <alignment horizontal="center"/>
    </xf>
    <xf numFmtId="0" fontId="84" fillId="0" borderId="1" xfId="0" applyFont="1" applyBorder="1" applyAlignment="1">
      <alignment horizontal="center" vertical="center" wrapText="1"/>
    </xf>
    <xf numFmtId="10" fontId="38" fillId="0" borderId="1" xfId="0" applyNumberFormat="1" applyFont="1" applyBorder="1" applyAlignment="1">
      <alignment horizontal="center" vertical="center" wrapText="1"/>
    </xf>
    <xf numFmtId="165" fontId="55" fillId="0" borderId="1" xfId="0" applyNumberFormat="1" applyFont="1" applyBorder="1" applyAlignment="1">
      <alignment horizontal="center" vertical="center" wrapText="1"/>
    </xf>
    <xf numFmtId="10" fontId="55" fillId="0" borderId="1" xfId="0" applyNumberFormat="1" applyFont="1" applyBorder="1" applyAlignment="1">
      <alignment horizontal="center" vertical="center" wrapText="1"/>
    </xf>
    <xf numFmtId="165" fontId="55" fillId="0" borderId="0" xfId="0" applyNumberFormat="1" applyFont="1" applyAlignment="1">
      <alignment horizontal="center" vertical="center" wrapText="1"/>
    </xf>
    <xf numFmtId="10" fontId="55" fillId="0" borderId="0" xfId="0" applyNumberFormat="1" applyFont="1" applyAlignment="1">
      <alignment horizontal="center" vertical="center" wrapText="1"/>
    </xf>
    <xf numFmtId="0" fontId="15" fillId="0" borderId="9" xfId="2" applyFont="1" applyBorder="1" applyAlignment="1">
      <alignment horizontal="center" vertical="center" wrapText="1"/>
    </xf>
    <xf numFmtId="0" fontId="32" fillId="0" borderId="13" xfId="0" applyFont="1" applyBorder="1" applyAlignment="1">
      <alignment horizontal="center" vertical="center" wrapText="1"/>
    </xf>
    <xf numFmtId="10" fontId="44" fillId="0" borderId="0" xfId="3" applyNumberFormat="1" applyFont="1" applyAlignment="1">
      <alignment horizontal="center" vertical="center" wrapText="1"/>
    </xf>
    <xf numFmtId="174" fontId="85" fillId="9" borderId="4" xfId="1" applyNumberFormat="1" applyFont="1" applyFill="1" applyBorder="1" applyAlignment="1">
      <alignment horizontal="center" vertical="center" wrapText="1"/>
    </xf>
    <xf numFmtId="10" fontId="76" fillId="9" borderId="1" xfId="3" applyNumberFormat="1" applyFont="1" applyFill="1" applyBorder="1" applyAlignment="1">
      <alignment horizontal="center" vertical="center"/>
    </xf>
    <xf numFmtId="0" fontId="73" fillId="10" borderId="0" xfId="0" applyFont="1" applyFill="1" applyAlignment="1">
      <alignment horizontal="center" vertical="center" wrapText="1"/>
    </xf>
    <xf numFmtId="0" fontId="32" fillId="0" borderId="0" xfId="0" applyFont="1" applyAlignment="1">
      <alignment horizontal="center" vertical="center"/>
    </xf>
    <xf numFmtId="3" fontId="40" fillId="0" borderId="0" xfId="0" applyNumberFormat="1" applyFont="1" applyAlignment="1">
      <alignment horizontal="center"/>
    </xf>
    <xf numFmtId="4" fontId="48" fillId="0" borderId="1" xfId="0" quotePrefix="1" applyNumberFormat="1" applyFont="1" applyBorder="1" applyAlignment="1">
      <alignment horizontal="center" vertical="center" wrapText="1"/>
    </xf>
    <xf numFmtId="164" fontId="85" fillId="9" borderId="1" xfId="0" applyNumberFormat="1" applyFont="1" applyFill="1" applyBorder="1" applyAlignment="1">
      <alignment horizontal="center" vertical="center" wrapText="1"/>
    </xf>
    <xf numFmtId="43" fontId="44" fillId="0" borderId="0" xfId="1" applyFont="1" applyBorder="1" applyAlignment="1">
      <alignment horizontal="center" vertical="center" wrapText="1"/>
    </xf>
    <xf numFmtId="0" fontId="0" fillId="0" borderId="9" xfId="0" applyBorder="1" applyAlignment="1">
      <alignment horizontal="right"/>
    </xf>
    <xf numFmtId="43" fontId="44" fillId="0" borderId="9" xfId="1" applyFont="1" applyBorder="1" applyAlignment="1">
      <alignment horizontal="center"/>
    </xf>
    <xf numFmtId="0" fontId="0" fillId="0" borderId="2" xfId="0" applyBorder="1"/>
    <xf numFmtId="10" fontId="32" fillId="0" borderId="1" xfId="0" applyNumberFormat="1" applyFont="1" applyBorder="1" applyAlignment="1">
      <alignment horizontal="center" vertical="center" wrapText="1"/>
    </xf>
    <xf numFmtId="10" fontId="2" fillId="0" borderId="0" xfId="3" applyNumberFormat="1" applyFont="1" applyBorder="1" applyAlignment="1">
      <alignment horizontal="center" vertical="center"/>
    </xf>
    <xf numFmtId="2" fontId="32" fillId="0" borderId="0" xfId="0" applyNumberFormat="1" applyFont="1"/>
    <xf numFmtId="0" fontId="87" fillId="10" borderId="0" xfId="0" applyFont="1" applyFill="1"/>
    <xf numFmtId="0" fontId="88" fillId="10" borderId="0" xfId="0" applyFont="1" applyFill="1"/>
    <xf numFmtId="0" fontId="15" fillId="0" borderId="11" xfId="2" applyFont="1" applyBorder="1" applyAlignment="1">
      <alignment horizontal="left" vertical="center" wrapText="1"/>
    </xf>
    <xf numFmtId="0" fontId="15" fillId="0" borderId="9" xfId="2" applyFont="1" applyBorder="1" applyAlignment="1">
      <alignment horizontal="left" vertical="center" wrapText="1"/>
    </xf>
    <xf numFmtId="2" fontId="2" fillId="0" borderId="21" xfId="2" quotePrefix="1" applyNumberFormat="1" applyFont="1" applyBorder="1" applyAlignment="1">
      <alignment horizontal="center" vertical="center" wrapText="1"/>
    </xf>
    <xf numFmtId="0" fontId="15" fillId="0" borderId="0" xfId="2" applyFont="1" applyAlignment="1">
      <alignment horizontal="left" vertical="center" wrapText="1"/>
    </xf>
    <xf numFmtId="164" fontId="2" fillId="0" borderId="1" xfId="2" applyNumberFormat="1" applyFont="1" applyBorder="1" applyAlignment="1">
      <alignment horizontal="center" vertical="center" wrapText="1"/>
    </xf>
    <xf numFmtId="2" fontId="2" fillId="0" borderId="1" xfId="2" applyNumberFormat="1" applyFont="1" applyBorder="1" applyAlignment="1">
      <alignment horizontal="center" vertical="center" wrapText="1"/>
    </xf>
    <xf numFmtId="14" fontId="16" fillId="2" borderId="1" xfId="2" applyNumberFormat="1" applyFont="1" applyFill="1" applyBorder="1" applyAlignment="1">
      <alignment horizontal="center" vertical="center" wrapText="1"/>
    </xf>
    <xf numFmtId="0" fontId="57" fillId="0" borderId="1" xfId="2" applyFont="1" applyBorder="1" applyAlignment="1">
      <alignment horizontal="center" vertical="center" wrapText="1"/>
    </xf>
    <xf numFmtId="14" fontId="38" fillId="2" borderId="1" xfId="0" applyNumberFormat="1" applyFont="1" applyFill="1" applyBorder="1" applyAlignment="1">
      <alignment horizontal="center" vertical="center" wrapText="1"/>
    </xf>
    <xf numFmtId="4" fontId="63" fillId="2" borderId="2" xfId="0" applyNumberFormat="1" applyFont="1" applyFill="1" applyBorder="1" applyAlignment="1">
      <alignment horizontal="right"/>
    </xf>
    <xf numFmtId="4" fontId="30" fillId="4" borderId="1" xfId="0" applyNumberFormat="1" applyFont="1" applyFill="1" applyBorder="1" applyAlignment="1">
      <alignment horizontal="center" vertical="center"/>
    </xf>
    <xf numFmtId="10" fontId="30" fillId="4" borderId="1" xfId="3" applyNumberFormat="1" applyFont="1" applyFill="1" applyBorder="1" applyAlignment="1">
      <alignment horizontal="center" vertical="center"/>
    </xf>
    <xf numFmtId="10" fontId="30" fillId="4" borderId="1" xfId="3" quotePrefix="1" applyNumberFormat="1" applyFont="1" applyFill="1" applyBorder="1" applyAlignment="1">
      <alignment horizontal="center" vertical="center"/>
    </xf>
    <xf numFmtId="0" fontId="38" fillId="4" borderId="1" xfId="0" applyFont="1" applyFill="1" applyBorder="1" applyAlignment="1">
      <alignment horizontal="center" vertical="center"/>
    </xf>
    <xf numFmtId="4" fontId="30" fillId="4" borderId="1" xfId="0" quotePrefix="1" applyNumberFormat="1" applyFont="1" applyFill="1" applyBorder="1" applyAlignment="1">
      <alignment horizontal="center" vertical="center"/>
    </xf>
    <xf numFmtId="10" fontId="2" fillId="4" borderId="1" xfId="3" quotePrefix="1" applyNumberFormat="1" applyFont="1" applyFill="1" applyBorder="1" applyAlignment="1">
      <alignment horizontal="center" vertical="center"/>
    </xf>
    <xf numFmtId="10" fontId="2" fillId="4" borderId="1" xfId="3" applyNumberFormat="1" applyFont="1" applyFill="1" applyBorder="1" applyAlignment="1">
      <alignment horizontal="center" vertical="center"/>
    </xf>
    <xf numFmtId="10" fontId="38" fillId="4" borderId="1" xfId="3" applyNumberFormat="1" applyFont="1" applyFill="1" applyBorder="1" applyAlignment="1">
      <alignment horizontal="center" vertical="center"/>
    </xf>
    <xf numFmtId="182" fontId="2" fillId="4" borderId="1" xfId="3" applyNumberFormat="1" applyFont="1" applyFill="1" applyBorder="1" applyAlignment="1">
      <alignment horizontal="center" vertical="center"/>
    </xf>
    <xf numFmtId="165" fontId="38" fillId="4" borderId="11" xfId="0" applyNumberFormat="1" applyFont="1" applyFill="1" applyBorder="1" applyAlignment="1">
      <alignment horizontal="center" vertical="center"/>
    </xf>
    <xf numFmtId="4" fontId="30" fillId="4" borderId="6" xfId="0" quotePrefix="1" applyNumberFormat="1" applyFont="1" applyFill="1" applyBorder="1" applyAlignment="1">
      <alignment horizontal="center" vertical="center"/>
    </xf>
    <xf numFmtId="4" fontId="30" fillId="4" borderId="10" xfId="0" applyNumberFormat="1" applyFont="1" applyFill="1" applyBorder="1" applyAlignment="1">
      <alignment horizontal="center" vertical="center"/>
    </xf>
    <xf numFmtId="4" fontId="30" fillId="4" borderId="9" xfId="0" applyNumberFormat="1" applyFont="1" applyFill="1" applyBorder="1" applyAlignment="1">
      <alignment horizontal="center" vertical="center"/>
    </xf>
    <xf numFmtId="4" fontId="30" fillId="4" borderId="10" xfId="0" quotePrefix="1" applyNumberFormat="1" applyFont="1" applyFill="1" applyBorder="1" applyAlignment="1">
      <alignment horizontal="center" vertical="center"/>
    </xf>
    <xf numFmtId="4" fontId="30" fillId="4" borderId="6" xfId="0" applyNumberFormat="1" applyFont="1" applyFill="1" applyBorder="1" applyAlignment="1">
      <alignment horizontal="center" vertical="center"/>
    </xf>
    <xf numFmtId="165" fontId="94" fillId="12" borderId="0" xfId="0" applyNumberFormat="1" applyFont="1" applyFill="1" applyAlignment="1">
      <alignment horizontal="center" vertical="center"/>
    </xf>
    <xf numFmtId="4" fontId="2" fillId="4" borderId="10" xfId="0" quotePrefix="1" applyNumberFormat="1" applyFont="1" applyFill="1" applyBorder="1" applyAlignment="1">
      <alignment horizontal="center" vertical="center"/>
    </xf>
    <xf numFmtId="4" fontId="2" fillId="4" borderId="9" xfId="0" quotePrefix="1" applyNumberFormat="1" applyFont="1" applyFill="1" applyBorder="1" applyAlignment="1">
      <alignment horizontal="center" vertical="center"/>
    </xf>
    <xf numFmtId="10" fontId="30" fillId="4" borderId="10" xfId="3" quotePrefix="1" applyNumberFormat="1" applyFont="1" applyFill="1" applyBorder="1" applyAlignment="1">
      <alignment horizontal="center" vertical="center"/>
    </xf>
    <xf numFmtId="165" fontId="38" fillId="4" borderId="1" xfId="0" applyNumberFormat="1" applyFont="1" applyFill="1" applyBorder="1" applyAlignment="1">
      <alignment horizontal="center" vertical="center"/>
    </xf>
    <xf numFmtId="0" fontId="33" fillId="0" borderId="0" xfId="0" applyFont="1" applyAlignment="1">
      <alignment horizontal="center" vertical="center"/>
    </xf>
    <xf numFmtId="43" fontId="38" fillId="0" borderId="1" xfId="1" quotePrefix="1" applyFont="1" applyBorder="1" applyAlignment="1">
      <alignment horizontal="center" vertical="center" wrapText="1"/>
    </xf>
    <xf numFmtId="166" fontId="2" fillId="0" borderId="1" xfId="3" applyNumberFormat="1" applyFont="1" applyBorder="1" applyAlignment="1">
      <alignment horizontal="center" vertical="center" wrapText="1"/>
    </xf>
    <xf numFmtId="43" fontId="26" fillId="0" borderId="1" xfId="1" quotePrefix="1" applyFont="1" applyBorder="1" applyAlignment="1">
      <alignment horizontal="center" vertical="center" wrapText="1"/>
    </xf>
    <xf numFmtId="166" fontId="5" fillId="0" borderId="1" xfId="3" applyNumberFormat="1" applyFont="1" applyBorder="1" applyAlignment="1">
      <alignment horizontal="center" vertical="center" wrapText="1"/>
    </xf>
    <xf numFmtId="0" fontId="28" fillId="0" borderId="0" xfId="0" applyFont="1" applyAlignment="1">
      <alignment horizontal="center" vertical="center" wrapText="1"/>
    </xf>
    <xf numFmtId="43" fontId="26" fillId="0" borderId="1" xfId="1" quotePrefix="1" applyFont="1" applyBorder="1" applyAlignment="1">
      <alignment vertical="center" wrapText="1"/>
    </xf>
    <xf numFmtId="166" fontId="5" fillId="0" borderId="1" xfId="3" applyNumberFormat="1" applyFont="1" applyBorder="1" applyAlignment="1">
      <alignment vertical="center" wrapText="1"/>
    </xf>
    <xf numFmtId="43" fontId="26" fillId="0" borderId="1" xfId="1" quotePrefix="1" applyFont="1" applyBorder="1" applyAlignment="1"/>
    <xf numFmtId="166" fontId="5" fillId="0" borderId="1" xfId="3" applyNumberFormat="1" applyFont="1" applyBorder="1" applyAlignment="1">
      <alignment vertical="center"/>
    </xf>
    <xf numFmtId="0" fontId="15" fillId="0" borderId="0" xfId="2" applyFont="1" applyAlignment="1">
      <alignment horizontal="center" vertical="center" wrapText="1"/>
    </xf>
    <xf numFmtId="2" fontId="2" fillId="0" borderId="0" xfId="2" applyNumberFormat="1" applyFont="1" applyAlignment="1">
      <alignment horizontal="center" vertical="center" wrapText="1"/>
    </xf>
    <xf numFmtId="164" fontId="15" fillId="0" borderId="0" xfId="2" applyNumberFormat="1" applyFont="1" applyAlignment="1">
      <alignment horizontal="center" vertical="center" wrapText="1"/>
    </xf>
    <xf numFmtId="2" fontId="15" fillId="0" borderId="0" xfId="2" applyNumberFormat="1" applyFont="1" applyAlignment="1">
      <alignment horizontal="center" vertical="center" wrapText="1"/>
    </xf>
    <xf numFmtId="4" fontId="15" fillId="0" borderId="0" xfId="2" applyNumberFormat="1" applyFont="1" applyAlignment="1">
      <alignment horizontal="center" vertical="center" wrapText="1"/>
    </xf>
    <xf numFmtId="0" fontId="15" fillId="0" borderId="0" xfId="2" applyFont="1" applyAlignment="1">
      <alignment horizontal="right" vertical="center" wrapText="1"/>
    </xf>
    <xf numFmtId="0" fontId="58" fillId="0" borderId="0" xfId="2" applyFont="1" applyAlignment="1">
      <alignment horizontal="center" vertical="center" wrapText="1"/>
    </xf>
    <xf numFmtId="4" fontId="30" fillId="4" borderId="0" xfId="0" applyNumberFormat="1" applyFont="1" applyFill="1" applyAlignment="1">
      <alignment horizontal="center" vertical="center"/>
    </xf>
    <xf numFmtId="10" fontId="30" fillId="4" borderId="0" xfId="3" applyNumberFormat="1" applyFont="1" applyFill="1" applyBorder="1" applyAlignment="1">
      <alignment horizontal="center" vertical="center"/>
    </xf>
    <xf numFmtId="10" fontId="30" fillId="4" borderId="0" xfId="3" quotePrefix="1" applyNumberFormat="1" applyFont="1" applyFill="1" applyBorder="1" applyAlignment="1">
      <alignment horizontal="center" vertical="center"/>
    </xf>
    <xf numFmtId="10" fontId="2" fillId="4" borderId="0" xfId="3" applyNumberFormat="1" applyFont="1" applyFill="1" applyBorder="1" applyAlignment="1">
      <alignment horizontal="center" vertical="center"/>
    </xf>
    <xf numFmtId="10" fontId="38" fillId="4" borderId="0" xfId="3" applyNumberFormat="1" applyFont="1" applyFill="1" applyBorder="1" applyAlignment="1">
      <alignment horizontal="center" vertical="center"/>
    </xf>
    <xf numFmtId="165" fontId="38" fillId="4" borderId="0" xfId="0" applyNumberFormat="1" applyFont="1" applyFill="1" applyAlignment="1">
      <alignment horizontal="center" vertical="center"/>
    </xf>
    <xf numFmtId="0" fontId="40" fillId="0" borderId="0" xfId="0" applyFont="1" applyAlignment="1">
      <alignment horizontal="center" vertical="center" wrapText="1"/>
    </xf>
    <xf numFmtId="4" fontId="40" fillId="0" borderId="0" xfId="0" applyNumberFormat="1" applyFont="1" applyAlignment="1">
      <alignment horizontal="center" vertical="center" wrapText="1"/>
    </xf>
    <xf numFmtId="0" fontId="31" fillId="0" borderId="0" xfId="0" applyFont="1" applyAlignment="1">
      <alignment horizontal="center" vertical="center" wrapText="1"/>
    </xf>
    <xf numFmtId="181" fontId="25" fillId="0" borderId="0" xfId="0" applyNumberFormat="1" applyFont="1" applyAlignment="1">
      <alignment horizontal="right"/>
    </xf>
    <xf numFmtId="4" fontId="25" fillId="0" borderId="0" xfId="0" applyNumberFormat="1" applyFont="1" applyAlignment="1">
      <alignment horizontal="right"/>
    </xf>
    <xf numFmtId="173" fontId="25" fillId="0" borderId="0" xfId="1" applyNumberFormat="1" applyFont="1" applyBorder="1" applyAlignment="1">
      <alignment horizontal="right"/>
    </xf>
    <xf numFmtId="0" fontId="31" fillId="0" borderId="0" xfId="0" quotePrefix="1" applyFont="1" applyAlignment="1">
      <alignment horizontal="center" vertical="center" wrapText="1"/>
    </xf>
    <xf numFmtId="10" fontId="25" fillId="0" borderId="0" xfId="3" applyNumberFormat="1" applyFont="1" applyBorder="1" applyAlignment="1">
      <alignment horizontal="right"/>
    </xf>
    <xf numFmtId="43" fontId="38" fillId="0" borderId="0" xfId="1" quotePrefix="1" applyFont="1" applyBorder="1" applyAlignment="1">
      <alignment horizontal="center" vertical="center" wrapText="1"/>
    </xf>
    <xf numFmtId="166" fontId="2" fillId="0" borderId="0" xfId="3" applyNumberFormat="1" applyFont="1" applyBorder="1" applyAlignment="1">
      <alignment horizontal="center" vertical="center" wrapText="1"/>
    </xf>
    <xf numFmtId="0" fontId="15" fillId="0" borderId="0" xfId="2" applyFont="1" applyAlignment="1">
      <alignment horizontal="center"/>
    </xf>
    <xf numFmtId="2" fontId="2" fillId="0" borderId="0" xfId="2" quotePrefix="1" applyNumberFormat="1" applyFont="1" applyAlignment="1">
      <alignment horizontal="center" vertical="center" wrapText="1"/>
    </xf>
    <xf numFmtId="0" fontId="15" fillId="0" borderId="0" xfId="0" applyFont="1" applyAlignment="1">
      <alignment horizontal="center"/>
    </xf>
    <xf numFmtId="164" fontId="2" fillId="0" borderId="0" xfId="2" applyNumberFormat="1" applyFont="1" applyAlignment="1">
      <alignment horizontal="center" vertical="center" wrapText="1"/>
    </xf>
    <xf numFmtId="14" fontId="16" fillId="0" borderId="0" xfId="2" applyNumberFormat="1" applyFont="1" applyAlignment="1">
      <alignment horizontal="center" vertical="center" wrapText="1"/>
    </xf>
    <xf numFmtId="0" fontId="57" fillId="0" borderId="0" xfId="2" applyFont="1" applyAlignment="1">
      <alignment horizontal="center" vertical="center" wrapText="1"/>
    </xf>
    <xf numFmtId="14" fontId="38" fillId="0" borderId="0" xfId="0" applyNumberFormat="1" applyFont="1" applyAlignment="1">
      <alignment horizontal="center" vertical="center" wrapText="1"/>
    </xf>
    <xf numFmtId="0" fontId="56" fillId="4" borderId="0" xfId="2" applyFont="1" applyFill="1" applyAlignment="1">
      <alignment horizontal="right"/>
    </xf>
    <xf numFmtId="165" fontId="30" fillId="4" borderId="0" xfId="0" applyNumberFormat="1" applyFont="1" applyFill="1" applyAlignment="1">
      <alignment horizontal="center" vertical="center" wrapText="1"/>
    </xf>
    <xf numFmtId="4" fontId="63" fillId="0" borderId="0" xfId="0" applyNumberFormat="1" applyFont="1" applyAlignment="1">
      <alignment horizontal="right"/>
    </xf>
    <xf numFmtId="10" fontId="30" fillId="0" borderId="0" xfId="3" applyNumberFormat="1" applyFont="1" applyFill="1" applyBorder="1" applyAlignment="1">
      <alignment horizontal="center" vertical="center"/>
    </xf>
    <xf numFmtId="10" fontId="30" fillId="0" borderId="0" xfId="3" quotePrefix="1" applyNumberFormat="1" applyFont="1" applyFill="1" applyBorder="1" applyAlignment="1">
      <alignment horizontal="center" vertical="center"/>
    </xf>
    <xf numFmtId="182" fontId="2" fillId="0" borderId="0" xfId="3" applyNumberFormat="1" applyFont="1" applyFill="1" applyBorder="1" applyAlignment="1">
      <alignment horizontal="center" vertical="center"/>
    </xf>
    <xf numFmtId="0" fontId="41" fillId="4" borderId="0" xfId="0" applyFont="1" applyFill="1" applyAlignment="1">
      <alignment horizontal="center" vertical="center" wrapText="1"/>
    </xf>
    <xf numFmtId="0" fontId="41" fillId="0" borderId="0" xfId="0" applyFont="1" applyAlignment="1">
      <alignment horizontal="left" vertical="center"/>
    </xf>
    <xf numFmtId="0" fontId="62" fillId="0" borderId="0" xfId="0" applyFont="1" applyAlignment="1">
      <alignment horizontal="left" vertical="center" wrapText="1"/>
    </xf>
    <xf numFmtId="0" fontId="41" fillId="0" borderId="0" xfId="0" applyFont="1" applyAlignment="1">
      <alignment horizontal="left" vertical="center" wrapText="1"/>
    </xf>
    <xf numFmtId="0" fontId="33" fillId="4" borderId="0" xfId="0" applyFont="1" applyFill="1" applyAlignment="1">
      <alignment horizontal="center" vertical="center" wrapText="1"/>
    </xf>
    <xf numFmtId="10" fontId="15" fillId="0" borderId="0" xfId="3" applyNumberFormat="1" applyFont="1" applyFill="1" applyBorder="1" applyAlignment="1">
      <alignment horizontal="left"/>
    </xf>
    <xf numFmtId="10" fontId="15" fillId="0" borderId="0" xfId="3" applyNumberFormat="1" applyFont="1" applyFill="1" applyBorder="1" applyAlignment="1">
      <alignment horizontal="center" vertical="center" wrapText="1"/>
    </xf>
    <xf numFmtId="10" fontId="30" fillId="4" borderId="0" xfId="3" applyNumberFormat="1" applyFont="1" applyFill="1" applyBorder="1" applyAlignment="1">
      <alignment horizontal="center" vertical="center" wrapText="1"/>
    </xf>
    <xf numFmtId="10" fontId="41" fillId="0" borderId="0" xfId="3" applyNumberFormat="1" applyFont="1" applyBorder="1" applyAlignment="1">
      <alignment horizontal="center" vertical="center" wrapText="1"/>
    </xf>
    <xf numFmtId="10" fontId="41" fillId="0" borderId="0" xfId="3" applyNumberFormat="1" applyFont="1" applyBorder="1" applyAlignment="1">
      <alignment horizontal="right"/>
    </xf>
    <xf numFmtId="10" fontId="23" fillId="0" borderId="0" xfId="3" applyNumberFormat="1" applyFont="1" applyBorder="1"/>
    <xf numFmtId="10" fontId="53" fillId="0" borderId="0" xfId="3" applyNumberFormat="1" applyFont="1" applyBorder="1" applyAlignment="1">
      <alignment horizontal="right"/>
    </xf>
    <xf numFmtId="10" fontId="33" fillId="0" borderId="0" xfId="3" applyNumberFormat="1" applyFont="1" applyBorder="1" applyAlignment="1">
      <alignment horizontal="center" vertical="center"/>
    </xf>
    <xf numFmtId="10" fontId="33" fillId="4" borderId="0" xfId="3" applyNumberFormat="1" applyFont="1" applyFill="1" applyBorder="1" applyAlignment="1">
      <alignment horizontal="center" vertical="center" wrapText="1"/>
    </xf>
    <xf numFmtId="10" fontId="38" fillId="0" borderId="0" xfId="3" quotePrefix="1" applyNumberFormat="1" applyFont="1" applyBorder="1" applyAlignment="1">
      <alignment horizontal="center" vertical="center" wrapText="1"/>
    </xf>
    <xf numFmtId="10" fontId="0" fillId="0" borderId="0" xfId="3" applyNumberFormat="1" applyFont="1" applyBorder="1"/>
    <xf numFmtId="182" fontId="30" fillId="0" borderId="0" xfId="3" quotePrefix="1" applyNumberFormat="1" applyFont="1" applyFill="1" applyBorder="1" applyAlignment="1">
      <alignment horizontal="center" vertical="center"/>
    </xf>
    <xf numFmtId="43" fontId="38" fillId="0" borderId="0" xfId="3" quotePrefix="1" applyNumberFormat="1" applyFont="1" applyBorder="1" applyAlignment="1">
      <alignment horizontal="center" vertical="center" wrapText="1"/>
    </xf>
    <xf numFmtId="43" fontId="27" fillId="0" borderId="1" xfId="1" applyFont="1" applyBorder="1" applyAlignment="1">
      <alignment horizontal="left"/>
    </xf>
    <xf numFmtId="43" fontId="15" fillId="0" borderId="0" xfId="2" applyNumberFormat="1" applyFont="1" applyAlignment="1">
      <alignment horizontal="center" vertical="center" wrapText="1"/>
    </xf>
    <xf numFmtId="0" fontId="58" fillId="0" borderId="0" xfId="2" applyFont="1" applyAlignment="1">
      <alignment horizontal="center"/>
    </xf>
    <xf numFmtId="0" fontId="15" fillId="0" borderId="0" xfId="2" applyFont="1"/>
    <xf numFmtId="0" fontId="33" fillId="2" borderId="0" xfId="0" applyFont="1" applyFill="1"/>
    <xf numFmtId="0" fontId="33" fillId="0" borderId="0" xfId="0" quotePrefix="1" applyFont="1"/>
    <xf numFmtId="43" fontId="33" fillId="2" borderId="1" xfId="1" applyFont="1" applyFill="1" applyBorder="1" applyAlignment="1">
      <alignment horizontal="right"/>
    </xf>
    <xf numFmtId="43" fontId="33" fillId="0" borderId="0" xfId="1" quotePrefix="1" applyFont="1" applyBorder="1" applyAlignment="1">
      <alignment horizontal="center"/>
    </xf>
    <xf numFmtId="43" fontId="33" fillId="2" borderId="1" xfId="1" applyFont="1" applyFill="1" applyBorder="1"/>
    <xf numFmtId="184" fontId="33" fillId="0" borderId="0" xfId="0" applyNumberFormat="1" applyFont="1" applyAlignment="1">
      <alignment horizontal="center"/>
    </xf>
    <xf numFmtId="184" fontId="33" fillId="0" borderId="0" xfId="0" applyNumberFormat="1" applyFont="1"/>
    <xf numFmtId="185" fontId="33" fillId="0" borderId="0" xfId="0" applyNumberFormat="1" applyFont="1"/>
    <xf numFmtId="0" fontId="33" fillId="0" borderId="13" xfId="0" applyFont="1" applyBorder="1" applyAlignment="1">
      <alignment horizontal="center"/>
    </xf>
    <xf numFmtId="185" fontId="33" fillId="0" borderId="13" xfId="1" applyNumberFormat="1" applyFont="1" applyBorder="1" applyAlignment="1">
      <alignment horizontal="center"/>
    </xf>
    <xf numFmtId="164" fontId="33" fillId="0" borderId="0" xfId="0" applyNumberFormat="1" applyFont="1" applyAlignment="1">
      <alignment horizontal="center"/>
    </xf>
    <xf numFmtId="0" fontId="33" fillId="0" borderId="1" xfId="0" applyFont="1" applyBorder="1"/>
    <xf numFmtId="185" fontId="33" fillId="0" borderId="1" xfId="1" applyNumberFormat="1" applyFont="1" applyFill="1" applyBorder="1" applyAlignment="1">
      <alignment horizontal="center"/>
    </xf>
    <xf numFmtId="43" fontId="33" fillId="0" borderId="0" xfId="1" applyFont="1" applyBorder="1"/>
    <xf numFmtId="43" fontId="33" fillId="0" borderId="0" xfId="1" applyFont="1" applyAlignment="1">
      <alignment horizontal="right"/>
    </xf>
    <xf numFmtId="164" fontId="33" fillId="0" borderId="0" xfId="0" applyNumberFormat="1" applyFont="1"/>
    <xf numFmtId="185" fontId="33" fillId="0" borderId="1" xfId="1" applyNumberFormat="1" applyFont="1" applyBorder="1" applyAlignment="1">
      <alignment horizontal="center"/>
    </xf>
    <xf numFmtId="185" fontId="76" fillId="9" borderId="1" xfId="1" quotePrefix="1" applyNumberFormat="1" applyFont="1" applyFill="1" applyBorder="1" applyAlignment="1">
      <alignment horizontal="center"/>
    </xf>
    <xf numFmtId="43" fontId="33" fillId="0" borderId="0" xfId="1" quotePrefix="1" applyFont="1" applyBorder="1"/>
    <xf numFmtId="43" fontId="33" fillId="0" borderId="0" xfId="1" applyFont="1" applyBorder="1" applyAlignment="1">
      <alignment horizontal="center"/>
    </xf>
    <xf numFmtId="10" fontId="33" fillId="0" borderId="1" xfId="0" applyNumberFormat="1" applyFont="1" applyBorder="1"/>
    <xf numFmtId="43" fontId="39" fillId="0" borderId="1" xfId="1" applyFont="1" applyBorder="1"/>
    <xf numFmtId="185" fontId="33" fillId="0" borderId="1" xfId="0" applyNumberFormat="1" applyFont="1" applyBorder="1"/>
    <xf numFmtId="43" fontId="33" fillId="0" borderId="1" xfId="1" quotePrefix="1" applyFont="1" applyBorder="1"/>
    <xf numFmtId="43" fontId="33" fillId="0" borderId="0" xfId="0" applyNumberFormat="1" applyFont="1"/>
    <xf numFmtId="43" fontId="33" fillId="0" borderId="1" xfId="0" applyNumberFormat="1" applyFont="1" applyBorder="1"/>
    <xf numFmtId="43" fontId="76" fillId="9" borderId="1" xfId="1" quotePrefix="1" applyFont="1" applyFill="1" applyBorder="1"/>
    <xf numFmtId="0" fontId="73" fillId="0" borderId="0" xfId="0" quotePrefix="1" applyFont="1"/>
    <xf numFmtId="0" fontId="73" fillId="0" borderId="0" xfId="0" applyFont="1"/>
    <xf numFmtId="0" fontId="73" fillId="0" borderId="0" xfId="0" applyFont="1" applyAlignment="1">
      <alignment horizontal="center"/>
    </xf>
    <xf numFmtId="0" fontId="100" fillId="0" borderId="0" xfId="0" quotePrefix="1" applyFont="1"/>
    <xf numFmtId="0" fontId="80" fillId="0" borderId="0" xfId="0" applyFont="1"/>
    <xf numFmtId="0" fontId="80" fillId="0" borderId="0" xfId="0" applyFont="1" applyAlignment="1">
      <alignment horizontal="center"/>
    </xf>
    <xf numFmtId="0" fontId="71" fillId="0" borderId="0" xfId="0" applyFont="1"/>
    <xf numFmtId="171" fontId="91" fillId="12" borderId="9" xfId="1" applyNumberFormat="1" applyFont="1" applyFill="1" applyBorder="1" applyAlignment="1">
      <alignment horizontal="right" vertical="center" wrapText="1"/>
    </xf>
    <xf numFmtId="171" fontId="91" fillId="12" borderId="1" xfId="1" applyNumberFormat="1" applyFont="1" applyFill="1" applyBorder="1" applyAlignment="1">
      <alignment horizontal="right" vertical="center" wrapText="1"/>
    </xf>
    <xf numFmtId="2" fontId="38" fillId="0" borderId="1" xfId="0" applyNumberFormat="1" applyFont="1" applyBorder="1" applyAlignment="1">
      <alignment horizontal="right" vertical="center" wrapText="1"/>
    </xf>
    <xf numFmtId="43" fontId="38" fillId="0" borderId="0" xfId="1" applyFont="1" applyBorder="1" applyAlignment="1">
      <alignment horizontal="center"/>
    </xf>
    <xf numFmtId="43" fontId="91" fillId="12" borderId="1" xfId="1" applyFont="1" applyFill="1" applyBorder="1" applyAlignment="1">
      <alignment horizontal="right" vertical="center"/>
    </xf>
    <xf numFmtId="10" fontId="94" fillId="12" borderId="9" xfId="3" applyNumberFormat="1" applyFont="1" applyFill="1" applyBorder="1" applyAlignment="1">
      <alignment horizontal="center" vertical="center"/>
    </xf>
    <xf numFmtId="10" fontId="94" fillId="12" borderId="1" xfId="3" applyNumberFormat="1" applyFont="1" applyFill="1" applyBorder="1" applyAlignment="1">
      <alignment horizontal="center" vertical="center"/>
    </xf>
    <xf numFmtId="0" fontId="33" fillId="2" borderId="1" xfId="0" applyFont="1" applyFill="1" applyBorder="1" applyAlignment="1">
      <alignment horizontal="center" vertical="center" wrapText="1"/>
    </xf>
    <xf numFmtId="43" fontId="33" fillId="0" borderId="1" xfId="0" applyNumberFormat="1" applyFont="1" applyBorder="1" applyAlignment="1">
      <alignment horizontal="center" vertical="center" wrapText="1"/>
    </xf>
    <xf numFmtId="2" fontId="33" fillId="2" borderId="1" xfId="0" applyNumberFormat="1" applyFont="1" applyFill="1" applyBorder="1" applyAlignment="1">
      <alignment horizontal="center" vertical="center" wrapText="1"/>
    </xf>
    <xf numFmtId="4" fontId="33" fillId="2" borderId="1" xfId="0" applyNumberFormat="1" applyFont="1" applyFill="1" applyBorder="1" applyAlignment="1">
      <alignment horizontal="center" vertical="center" wrapText="1"/>
    </xf>
    <xf numFmtId="9" fontId="33" fillId="0" borderId="1" xfId="0" applyNumberFormat="1" applyFont="1" applyBorder="1" applyAlignment="1">
      <alignment horizontal="center" vertical="center" wrapText="1"/>
    </xf>
    <xf numFmtId="186" fontId="33" fillId="0" borderId="1" xfId="1" applyNumberFormat="1" applyFont="1" applyBorder="1" applyAlignment="1">
      <alignment horizontal="center" vertical="center" wrapText="1"/>
    </xf>
    <xf numFmtId="2" fontId="33" fillId="0" borderId="0" xfId="0" applyNumberFormat="1" applyFont="1"/>
    <xf numFmtId="0" fontId="27" fillId="2" borderId="1" xfId="0" applyFont="1" applyFill="1" applyBorder="1" applyAlignment="1">
      <alignment horizontal="center" vertical="center"/>
    </xf>
    <xf numFmtId="0" fontId="27" fillId="2" borderId="1" xfId="0" applyFont="1" applyFill="1" applyBorder="1"/>
    <xf numFmtId="0" fontId="27" fillId="2" borderId="1" xfId="0" applyFont="1" applyFill="1" applyBorder="1" applyAlignment="1">
      <alignment horizontal="center" vertical="center" wrapText="1"/>
    </xf>
    <xf numFmtId="164" fontId="32" fillId="2" borderId="0" xfId="0" applyNumberFormat="1" applyFont="1" applyFill="1"/>
    <xf numFmtId="2" fontId="32" fillId="2" borderId="0" xfId="0" applyNumberFormat="1" applyFont="1" applyFill="1"/>
    <xf numFmtId="4" fontId="32" fillId="2" borderId="0" xfId="0" applyNumberFormat="1" applyFont="1" applyFill="1"/>
    <xf numFmtId="164" fontId="15" fillId="2" borderId="18" xfId="2" applyNumberFormat="1" applyFont="1" applyFill="1" applyBorder="1" applyAlignment="1">
      <alignment horizontal="center" vertical="center" wrapText="1"/>
    </xf>
    <xf numFmtId="43" fontId="32" fillId="2" borderId="9" xfId="0" applyNumberFormat="1" applyFont="1" applyFill="1" applyBorder="1"/>
    <xf numFmtId="4" fontId="30" fillId="2" borderId="1" xfId="0" quotePrefix="1" applyNumberFormat="1" applyFont="1" applyFill="1" applyBorder="1" applyAlignment="1">
      <alignment horizontal="center" vertical="center"/>
    </xf>
    <xf numFmtId="4" fontId="30" fillId="2" borderId="1" xfId="0" applyNumberFormat="1" applyFont="1" applyFill="1" applyBorder="1" applyAlignment="1">
      <alignment horizontal="center" vertical="center"/>
    </xf>
    <xf numFmtId="10" fontId="30" fillId="0" borderId="1" xfId="3" quotePrefix="1" applyNumberFormat="1" applyFont="1" applyFill="1" applyBorder="1" applyAlignment="1">
      <alignment horizontal="center" vertical="center"/>
    </xf>
    <xf numFmtId="0" fontId="25" fillId="0" borderId="1" xfId="0" applyFont="1" applyBorder="1"/>
    <xf numFmtId="10" fontId="38" fillId="0" borderId="1" xfId="3" applyNumberFormat="1" applyFont="1" applyFill="1" applyBorder="1" applyAlignment="1">
      <alignment horizontal="center" vertical="center"/>
    </xf>
    <xf numFmtId="43" fontId="26" fillId="2" borderId="1" xfId="1" quotePrefix="1" applyFont="1" applyFill="1" applyBorder="1" applyAlignment="1">
      <alignment horizontal="center" vertical="center" wrapText="1"/>
    </xf>
    <xf numFmtId="0" fontId="102" fillId="0" borderId="0" xfId="0" applyFont="1" applyAlignment="1">
      <alignment horizontal="center" vertical="center" wrapText="1"/>
    </xf>
    <xf numFmtId="0" fontId="102" fillId="0" borderId="0" xfId="0" applyFont="1" applyAlignment="1">
      <alignment horizontal="left" vertical="center" wrapText="1"/>
    </xf>
    <xf numFmtId="0" fontId="39" fillId="0" borderId="1" xfId="0" applyFont="1" applyBorder="1" applyAlignment="1">
      <alignment horizontal="center" vertical="center"/>
    </xf>
    <xf numFmtId="0" fontId="32" fillId="0" borderId="1" xfId="0" applyFont="1" applyBorder="1" applyAlignment="1">
      <alignment horizontal="center" vertical="center"/>
    </xf>
    <xf numFmtId="0" fontId="32" fillId="0" borderId="10" xfId="0" applyFont="1" applyBorder="1" applyAlignment="1">
      <alignment horizontal="center" vertical="center"/>
    </xf>
    <xf numFmtId="164" fontId="33" fillId="2" borderId="0" xfId="0" applyNumberFormat="1" applyFont="1" applyFill="1"/>
    <xf numFmtId="43" fontId="33" fillId="2" borderId="0" xfId="6" applyFont="1" applyFill="1" applyBorder="1"/>
    <xf numFmtId="43" fontId="33" fillId="0" borderId="0" xfId="6" applyFont="1" applyBorder="1"/>
    <xf numFmtId="43" fontId="33" fillId="0" borderId="1" xfId="6" applyFont="1" applyBorder="1"/>
    <xf numFmtId="0" fontId="32" fillId="2" borderId="0" xfId="0" applyFont="1" applyFill="1"/>
    <xf numFmtId="9" fontId="33" fillId="0" borderId="0" xfId="3" applyFont="1"/>
    <xf numFmtId="0" fontId="102" fillId="2" borderId="15" xfId="0" applyFont="1" applyFill="1" applyBorder="1" applyAlignment="1">
      <alignment horizontal="left" vertical="center" wrapText="1"/>
    </xf>
    <xf numFmtId="0" fontId="33" fillId="14" borderId="0" xfId="0" applyFont="1" applyFill="1"/>
    <xf numFmtId="0" fontId="11" fillId="14" borderId="0" xfId="0" applyFont="1" applyFill="1"/>
    <xf numFmtId="164" fontId="33" fillId="0" borderId="1" xfId="0" applyNumberFormat="1" applyFont="1" applyBorder="1"/>
    <xf numFmtId="0" fontId="39" fillId="0" borderId="0" xfId="0" applyFont="1"/>
    <xf numFmtId="43" fontId="33" fillId="0" borderId="1" xfId="7" applyFont="1" applyBorder="1"/>
    <xf numFmtId="164" fontId="33" fillId="15" borderId="1" xfId="0" applyNumberFormat="1" applyFont="1" applyFill="1" applyBorder="1" applyAlignment="1">
      <alignment horizontal="center"/>
    </xf>
    <xf numFmtId="164" fontId="33" fillId="2" borderId="1" xfId="0" applyNumberFormat="1" applyFont="1" applyFill="1" applyBorder="1" applyAlignment="1">
      <alignment horizontal="center"/>
    </xf>
    <xf numFmtId="9" fontId="33" fillId="0" borderId="1" xfId="0" applyNumberFormat="1" applyFont="1" applyBorder="1"/>
    <xf numFmtId="4" fontId="32" fillId="0" borderId="10" xfId="0" applyNumberFormat="1" applyFont="1" applyBorder="1" applyAlignment="1">
      <alignment horizontal="center" vertical="center"/>
    </xf>
    <xf numFmtId="4" fontId="32" fillId="0" borderId="1" xfId="0" applyNumberFormat="1" applyFont="1" applyBorder="1" applyAlignment="1">
      <alignment horizontal="center" vertical="center"/>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39" fillId="0" borderId="10" xfId="0" applyFont="1" applyBorder="1" applyAlignment="1">
      <alignment horizontal="center" vertical="center"/>
    </xf>
    <xf numFmtId="4" fontId="76" fillId="17" borderId="1" xfId="0" applyNumberFormat="1" applyFont="1" applyFill="1" applyBorder="1" applyAlignment="1">
      <alignment horizontal="center" vertical="center"/>
    </xf>
    <xf numFmtId="4" fontId="33" fillId="2" borderId="1" xfId="0" applyNumberFormat="1" applyFont="1" applyFill="1" applyBorder="1" applyAlignment="1">
      <alignment horizontal="center" vertical="center"/>
    </xf>
    <xf numFmtId="43" fontId="33" fillId="0" borderId="0" xfId="6" applyFont="1" applyFill="1" applyBorder="1"/>
    <xf numFmtId="0" fontId="106" fillId="0" borderId="0" xfId="0" applyFont="1"/>
    <xf numFmtId="0" fontId="75" fillId="0" borderId="0" xfId="0" applyFont="1"/>
    <xf numFmtId="0" fontId="102" fillId="2" borderId="1" xfId="0" applyFont="1" applyFill="1" applyBorder="1" applyAlignment="1">
      <alignment horizontal="center" vertical="center" wrapText="1"/>
    </xf>
    <xf numFmtId="0" fontId="102" fillId="14" borderId="11" xfId="0" applyFont="1" applyFill="1" applyBorder="1" applyAlignment="1">
      <alignment horizontal="center" vertical="center" wrapText="1"/>
    </xf>
    <xf numFmtId="0" fontId="102" fillId="14" borderId="0" xfId="0" applyFont="1" applyFill="1" applyAlignment="1">
      <alignment horizontal="center" vertical="center" wrapText="1"/>
    </xf>
    <xf numFmtId="0" fontId="102" fillId="0" borderId="0" xfId="0" applyFont="1" applyAlignment="1">
      <alignment horizontal="left" vertical="center" wrapText="1"/>
    </xf>
    <xf numFmtId="0" fontId="33" fillId="0" borderId="0" xfId="0" applyFont="1" applyAlignment="1">
      <alignment horizontal="center"/>
    </xf>
    <xf numFmtId="164" fontId="104" fillId="2" borderId="11" xfId="0" applyNumberFormat="1" applyFont="1" applyFill="1" applyBorder="1" applyAlignment="1">
      <alignment horizontal="center"/>
    </xf>
    <xf numFmtId="164" fontId="104" fillId="2" borderId="0" xfId="0" applyNumberFormat="1" applyFont="1" applyFill="1" applyAlignment="1">
      <alignment horizontal="center"/>
    </xf>
    <xf numFmtId="0" fontId="102" fillId="0" borderId="0" xfId="0" applyFont="1" applyAlignment="1">
      <alignment horizontal="center" vertical="center" wrapText="1"/>
    </xf>
    <xf numFmtId="0" fontId="102" fillId="2" borderId="10" xfId="0" applyFont="1" applyFill="1" applyBorder="1" applyAlignment="1">
      <alignment horizontal="center" vertical="center" wrapText="1"/>
    </xf>
    <xf numFmtId="0" fontId="102" fillId="2" borderId="15" xfId="0" applyFont="1" applyFill="1" applyBorder="1" applyAlignment="1">
      <alignment horizontal="center" vertical="center" wrapText="1"/>
    </xf>
    <xf numFmtId="0" fontId="102" fillId="2" borderId="9" xfId="0" applyFont="1" applyFill="1" applyBorder="1" applyAlignment="1">
      <alignment horizontal="center" vertical="center" wrapText="1"/>
    </xf>
    <xf numFmtId="0" fontId="76" fillId="9" borderId="0" xfId="0" applyFont="1" applyFill="1" applyAlignment="1">
      <alignment horizontal="center" vertical="center" wrapText="1"/>
    </xf>
    <xf numFmtId="0" fontId="76" fillId="9" borderId="12" xfId="0" applyFont="1" applyFill="1" applyBorder="1" applyAlignment="1">
      <alignment horizontal="center" vertical="center" wrapText="1"/>
    </xf>
    <xf numFmtId="0" fontId="76" fillId="16" borderId="1" xfId="0" applyFont="1" applyFill="1" applyBorder="1" applyAlignment="1">
      <alignment horizontal="center" vertical="center" wrapText="1"/>
    </xf>
    <xf numFmtId="0" fontId="80" fillId="17" borderId="7" xfId="0" applyFont="1" applyFill="1" applyBorder="1" applyAlignment="1">
      <alignment horizontal="center" vertical="center" wrapText="1"/>
    </xf>
    <xf numFmtId="0" fontId="80" fillId="17" borderId="8"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76" fillId="17" borderId="10" xfId="0" applyFont="1" applyFill="1" applyBorder="1" applyAlignment="1">
      <alignment horizontal="center" vertical="center" wrapText="1"/>
    </xf>
    <xf numFmtId="0" fontId="76" fillId="17" borderId="15" xfId="0" applyFont="1" applyFill="1" applyBorder="1" applyAlignment="1">
      <alignment horizontal="center" vertical="center" wrapText="1"/>
    </xf>
    <xf numFmtId="0" fontId="76" fillId="17" borderId="9"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2" fillId="0" borderId="1" xfId="0" applyFont="1" applyBorder="1" applyAlignment="1">
      <alignment horizontal="center" vertical="center"/>
    </xf>
    <xf numFmtId="0" fontId="32" fillId="0" borderId="10" xfId="0" applyFont="1" applyBorder="1" applyAlignment="1">
      <alignment horizontal="center" vertical="center"/>
    </xf>
    <xf numFmtId="0" fontId="32" fillId="0" borderId="9" xfId="0" applyFont="1" applyBorder="1" applyAlignment="1">
      <alignment horizontal="center" vertical="center"/>
    </xf>
    <xf numFmtId="0" fontId="39" fillId="0" borderId="1" xfId="0" applyFont="1" applyBorder="1" applyAlignment="1">
      <alignment horizontal="center" vertical="center"/>
    </xf>
    <xf numFmtId="0" fontId="0" fillId="0" borderId="0" xfId="0" applyAlignment="1">
      <alignment horizontal="center"/>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34" fillId="0" borderId="0" xfId="0" applyFont="1" applyAlignment="1">
      <alignment horizontal="left"/>
    </xf>
    <xf numFmtId="0" fontId="74" fillId="2" borderId="3" xfId="0" applyFont="1" applyFill="1" applyBorder="1" applyAlignment="1">
      <alignment horizontal="center" vertical="center" wrapText="1"/>
    </xf>
    <xf numFmtId="0" fontId="74" fillId="2" borderId="5" xfId="0" applyFont="1" applyFill="1" applyBorder="1" applyAlignment="1">
      <alignment horizontal="center" vertical="center" wrapText="1"/>
    </xf>
    <xf numFmtId="0" fontId="74" fillId="2" borderId="11" xfId="0" applyFont="1" applyFill="1" applyBorder="1" applyAlignment="1">
      <alignment horizontal="center" vertical="center" wrapText="1"/>
    </xf>
    <xf numFmtId="0" fontId="74" fillId="2" borderId="12" xfId="0" applyFont="1" applyFill="1" applyBorder="1" applyAlignment="1">
      <alignment horizontal="center" vertical="center" wrapText="1"/>
    </xf>
    <xf numFmtId="0" fontId="74" fillId="2" borderId="6" xfId="0" applyFont="1" applyFill="1" applyBorder="1" applyAlignment="1">
      <alignment horizontal="center" vertical="center" wrapText="1"/>
    </xf>
    <xf numFmtId="0" fontId="74" fillId="2" borderId="8"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0" fillId="5" borderId="5"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6" xfId="0" applyFill="1" applyBorder="1" applyAlignment="1">
      <alignment horizontal="center" vertical="center" wrapText="1"/>
    </xf>
    <xf numFmtId="0" fontId="0" fillId="5" borderId="8" xfId="0" applyFill="1" applyBorder="1" applyAlignment="1">
      <alignment horizontal="center" vertical="center" wrapText="1"/>
    </xf>
    <xf numFmtId="0" fontId="94" fillId="12" borderId="1" xfId="0" applyFont="1" applyFill="1" applyBorder="1" applyAlignment="1">
      <alignment horizontal="center" vertical="center" wrapText="1"/>
    </xf>
    <xf numFmtId="43" fontId="38" fillId="0" borderId="15" xfId="1" applyFont="1" applyBorder="1" applyAlignment="1">
      <alignment horizontal="center" vertical="center" wrapText="1"/>
    </xf>
    <xf numFmtId="43" fontId="38" fillId="0" borderId="9" xfId="1" applyFont="1" applyBorder="1" applyAlignment="1">
      <alignment horizontal="center" vertical="center" wrapText="1"/>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38" fillId="0" borderId="0" xfId="0" applyFont="1" applyAlignment="1">
      <alignment horizontal="center" vertical="center" wrapText="1"/>
    </xf>
    <xf numFmtId="169" fontId="39" fillId="0" borderId="1" xfId="0" applyNumberFormat="1" applyFont="1" applyBorder="1" applyAlignment="1">
      <alignment horizontal="center" vertical="center" wrapText="1"/>
    </xf>
    <xf numFmtId="0" fontId="39" fillId="0" borderId="1" xfId="0" applyFont="1" applyBorder="1" applyAlignment="1">
      <alignment horizontal="center" vertical="center" wrapText="1"/>
    </xf>
    <xf numFmtId="0" fontId="80" fillId="8" borderId="10" xfId="0" applyFont="1" applyFill="1" applyBorder="1" applyAlignment="1">
      <alignment horizontal="center" vertical="center" wrapText="1"/>
    </xf>
    <xf numFmtId="0" fontId="80" fillId="8" borderId="15" xfId="0" applyFont="1" applyFill="1" applyBorder="1" applyAlignment="1">
      <alignment horizontal="center" vertical="center" wrapText="1"/>
    </xf>
    <xf numFmtId="0" fontId="80" fillId="8" borderId="9" xfId="0" applyFont="1" applyFill="1" applyBorder="1" applyAlignment="1">
      <alignment horizontal="center" vertical="center" wrapText="1"/>
    </xf>
    <xf numFmtId="0" fontId="54" fillId="0" borderId="10" xfId="0" applyFont="1" applyBorder="1" applyAlignment="1">
      <alignment horizontal="center" vertical="center"/>
    </xf>
    <xf numFmtId="0" fontId="54" fillId="0" borderId="9" xfId="0" applyFont="1" applyBorder="1" applyAlignment="1">
      <alignment horizontal="center" vertical="center"/>
    </xf>
    <xf numFmtId="0" fontId="5" fillId="0" borderId="9" xfId="0" applyFont="1" applyBorder="1" applyAlignment="1">
      <alignment vertical="center" wrapText="1"/>
    </xf>
    <xf numFmtId="0" fontId="5" fillId="0" borderId="1" xfId="0" applyFont="1" applyBorder="1" applyAlignment="1">
      <alignment vertical="center" wrapText="1"/>
    </xf>
    <xf numFmtId="0" fontId="54" fillId="2" borderId="10" xfId="0" applyFont="1" applyFill="1" applyBorder="1" applyAlignment="1">
      <alignment horizontal="center" vertical="center"/>
    </xf>
    <xf numFmtId="0" fontId="54" fillId="2" borderId="9" xfId="0" applyFont="1" applyFill="1" applyBorder="1" applyAlignment="1">
      <alignment horizontal="center" vertical="center"/>
    </xf>
    <xf numFmtId="0" fontId="2" fillId="0" borderId="10" xfId="0" applyFont="1" applyBorder="1" applyAlignment="1">
      <alignment horizontal="left" vertical="center" wrapText="1" indent="1"/>
    </xf>
    <xf numFmtId="0" fontId="2" fillId="0" borderId="9" xfId="0" applyFont="1" applyBorder="1" applyAlignment="1">
      <alignment horizontal="left" vertical="center" wrapText="1" indent="1"/>
    </xf>
    <xf numFmtId="0" fontId="2" fillId="0" borderId="10" xfId="0" applyFont="1" applyBorder="1" applyAlignment="1">
      <alignment vertical="center" wrapText="1"/>
    </xf>
    <xf numFmtId="0" fontId="2" fillId="0" borderId="9" xfId="0" applyFont="1" applyBorder="1" applyAlignment="1">
      <alignment vertical="center" wrapText="1"/>
    </xf>
    <xf numFmtId="0" fontId="55" fillId="2" borderId="10" xfId="0" applyFont="1" applyFill="1" applyBorder="1" applyAlignment="1">
      <alignment horizontal="center"/>
    </xf>
    <xf numFmtId="0" fontId="55" fillId="2" borderId="9" xfId="0" applyFont="1" applyFill="1" applyBorder="1" applyAlignment="1">
      <alignment horizontal="center"/>
    </xf>
    <xf numFmtId="0" fontId="2" fillId="0" borderId="15" xfId="0" applyFont="1" applyBorder="1" applyAlignment="1">
      <alignment horizontal="left" vertical="center" wrapText="1"/>
    </xf>
    <xf numFmtId="0" fontId="2" fillId="0" borderId="9" xfId="0" applyFont="1" applyBorder="1" applyAlignment="1">
      <alignment horizontal="left" vertical="center" wrapText="1"/>
    </xf>
    <xf numFmtId="0" fontId="5" fillId="0" borderId="15" xfId="0" applyFont="1" applyBorder="1" applyAlignment="1">
      <alignment horizontal="left" vertical="center" wrapText="1"/>
    </xf>
    <xf numFmtId="0" fontId="5" fillId="0" borderId="9" xfId="0" applyFont="1" applyBorder="1" applyAlignment="1">
      <alignment horizontal="left" vertical="center" wrapText="1"/>
    </xf>
    <xf numFmtId="0" fontId="30" fillId="0" borderId="10" xfId="0" applyFont="1" applyBorder="1" applyAlignment="1">
      <alignment horizontal="left" vertical="center"/>
    </xf>
    <xf numFmtId="0" fontId="30" fillId="0" borderId="9" xfId="0" applyFont="1" applyBorder="1" applyAlignment="1">
      <alignment horizontal="left" vertical="center"/>
    </xf>
    <xf numFmtId="0" fontId="16" fillId="0" borderId="10" xfId="0" applyFont="1" applyBorder="1" applyAlignment="1">
      <alignment vertical="center" wrapText="1"/>
    </xf>
    <xf numFmtId="0" fontId="16" fillId="0" borderId="9" xfId="0" applyFont="1" applyBorder="1" applyAlignment="1">
      <alignment vertical="center" wrapText="1"/>
    </xf>
    <xf numFmtId="0" fontId="2" fillId="0" borderId="10" xfId="0" applyFont="1" applyBorder="1" applyAlignment="1">
      <alignment vertical="center"/>
    </xf>
    <xf numFmtId="0" fontId="2" fillId="0" borderId="9" xfId="0" applyFont="1" applyBorder="1" applyAlignment="1">
      <alignment vertical="center"/>
    </xf>
    <xf numFmtId="0" fontId="38" fillId="0" borderId="10"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9" xfId="0" applyFont="1" applyBorder="1" applyAlignment="1">
      <alignment horizontal="center" vertical="center" wrapText="1"/>
    </xf>
    <xf numFmtId="0" fontId="94" fillId="12" borderId="10" xfId="0" applyFont="1" applyFill="1" applyBorder="1" applyAlignment="1">
      <alignment vertical="center" wrapText="1"/>
    </xf>
    <xf numFmtId="0" fontId="94" fillId="12" borderId="9" xfId="0" applyFont="1" applyFill="1" applyBorder="1" applyAlignment="1">
      <alignment vertical="center" wrapText="1"/>
    </xf>
    <xf numFmtId="0" fontId="16" fillId="2" borderId="10"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50" fillId="0" borderId="0" xfId="0" applyFont="1" applyAlignment="1">
      <alignment horizontal="center" vertical="center" wrapText="1"/>
    </xf>
    <xf numFmtId="0" fontId="2" fillId="0" borderId="10" xfId="0" applyFont="1" applyBorder="1" applyAlignment="1">
      <alignment horizontal="left" vertical="center" wrapText="1"/>
    </xf>
    <xf numFmtId="0" fontId="83" fillId="0" borderId="10" xfId="0" applyFont="1" applyBorder="1" applyAlignment="1">
      <alignment horizontal="center" vertical="center"/>
    </xf>
    <xf numFmtId="0" fontId="83" fillId="0" borderId="9" xfId="0" applyFont="1" applyBorder="1" applyAlignment="1">
      <alignment horizontal="center" vertical="center"/>
    </xf>
    <xf numFmtId="0" fontId="83" fillId="0" borderId="10" xfId="0" applyFont="1" applyBorder="1" applyAlignment="1">
      <alignment horizontal="left" vertical="center"/>
    </xf>
    <xf numFmtId="0" fontId="83" fillId="0" borderId="9" xfId="0" applyFont="1" applyBorder="1" applyAlignment="1">
      <alignment horizontal="left" vertical="center"/>
    </xf>
    <xf numFmtId="0" fontId="5" fillId="0" borderId="15" xfId="0" applyFont="1" applyBorder="1" applyAlignment="1">
      <alignment horizontal="center" vertical="center" wrapText="1"/>
    </xf>
    <xf numFmtId="0" fontId="5" fillId="0" borderId="9" xfId="0" applyFont="1" applyBorder="1" applyAlignment="1">
      <alignment horizontal="center" vertical="center" wrapText="1"/>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9" xfId="0" applyFont="1" applyFill="1" applyBorder="1" applyAlignment="1">
      <alignment horizontal="center" vertical="center"/>
    </xf>
    <xf numFmtId="0" fontId="5" fillId="0" borderId="15" xfId="0" applyFont="1" applyBorder="1" applyAlignment="1">
      <alignment vertical="center" wrapText="1"/>
    </xf>
    <xf numFmtId="0" fontId="34" fillId="2" borderId="3" xfId="0" applyFont="1" applyFill="1" applyBorder="1" applyAlignment="1">
      <alignment horizontal="center"/>
    </xf>
    <xf numFmtId="0" fontId="34" fillId="2" borderId="4" xfId="0" applyFont="1" applyFill="1" applyBorder="1" applyAlignment="1">
      <alignment horizontal="center"/>
    </xf>
    <xf numFmtId="0" fontId="38" fillId="2" borderId="10" xfId="0" applyFont="1" applyFill="1" applyBorder="1" applyAlignment="1">
      <alignment horizontal="center"/>
    </xf>
    <xf numFmtId="0" fontId="38" fillId="2" borderId="9" xfId="0" applyFont="1" applyFill="1" applyBorder="1" applyAlignment="1">
      <alignment horizontal="center"/>
    </xf>
    <xf numFmtId="0" fontId="27" fillId="0" borderId="11" xfId="0" applyFont="1" applyBorder="1" applyAlignment="1">
      <alignment horizontal="left" vertical="center" wrapText="1"/>
    </xf>
    <xf numFmtId="0" fontId="27" fillId="0" borderId="0" xfId="0" applyFont="1" applyAlignment="1">
      <alignment horizontal="left" vertical="center" wrapText="1"/>
    </xf>
    <xf numFmtId="0" fontId="27" fillId="0" borderId="1"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9" xfId="0" applyFont="1" applyBorder="1" applyAlignment="1">
      <alignment horizontal="center" vertical="center" wrapText="1"/>
    </xf>
    <xf numFmtId="0" fontId="27" fillId="7" borderId="1" xfId="0" applyFont="1" applyFill="1" applyBorder="1" applyAlignment="1">
      <alignment horizontal="center"/>
    </xf>
    <xf numFmtId="0" fontId="35" fillId="0" borderId="1" xfId="0" applyFont="1" applyBorder="1" applyAlignment="1">
      <alignment horizontal="center" vertical="center" wrapText="1"/>
    </xf>
    <xf numFmtId="0" fontId="27" fillId="0" borderId="10" xfId="0" applyFont="1" applyBorder="1" applyAlignment="1">
      <alignment horizontal="center"/>
    </xf>
    <xf numFmtId="0" fontId="27" fillId="0" borderId="9" xfId="0" applyFont="1" applyBorder="1" applyAlignment="1">
      <alignment horizontal="center"/>
    </xf>
    <xf numFmtId="2" fontId="27" fillId="2" borderId="1" xfId="0" applyNumberFormat="1" applyFont="1" applyFill="1" applyBorder="1" applyAlignment="1">
      <alignment horizontal="center" vertical="center"/>
    </xf>
    <xf numFmtId="0" fontId="27" fillId="0" borderId="1" xfId="0" applyFont="1" applyBorder="1" applyAlignment="1">
      <alignment horizontal="center" vertical="center"/>
    </xf>
    <xf numFmtId="0" fontId="33" fillId="0" borderId="1" xfId="0" applyFont="1" applyBorder="1" applyAlignment="1">
      <alignment horizontal="center" vertical="center"/>
    </xf>
    <xf numFmtId="1" fontId="27"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66" fillId="0" borderId="0" xfId="0" applyFont="1" applyAlignment="1">
      <alignment horizontal="center" vertical="center" wrapText="1"/>
    </xf>
    <xf numFmtId="0" fontId="105" fillId="0" borderId="1" xfId="0" applyFont="1" applyBorder="1" applyAlignment="1">
      <alignment horizontal="center" vertical="center" wrapText="1"/>
    </xf>
    <xf numFmtId="43" fontId="33" fillId="0" borderId="3" xfId="1" applyFont="1" applyBorder="1" applyAlignment="1">
      <alignment horizontal="center" vertical="center" wrapText="1"/>
    </xf>
    <xf numFmtId="43" fontId="33" fillId="0" borderId="5" xfId="1" applyFont="1" applyBorder="1" applyAlignment="1">
      <alignment horizontal="center" vertical="center" wrapText="1"/>
    </xf>
    <xf numFmtId="0" fontId="0" fillId="0" borderId="0" xfId="0" applyAlignment="1">
      <alignment horizontal="center" vertical="center" wrapText="1"/>
    </xf>
    <xf numFmtId="0" fontId="33" fillId="0" borderId="1"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2" borderId="1"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15" fillId="0" borderId="10" xfId="2" applyFont="1" applyBorder="1" applyAlignment="1">
      <alignment horizontal="center"/>
    </xf>
    <xf numFmtId="0" fontId="15" fillId="0" borderId="15" xfId="2" applyFont="1" applyBorder="1" applyAlignment="1">
      <alignment horizontal="center"/>
    </xf>
    <xf numFmtId="0" fontId="15" fillId="0" borderId="9" xfId="2" applyFont="1" applyBorder="1" applyAlignment="1">
      <alignment horizontal="center"/>
    </xf>
    <xf numFmtId="0" fontId="16" fillId="0" borderId="1" xfId="2" applyFont="1" applyBorder="1" applyAlignment="1">
      <alignment horizontal="center"/>
    </xf>
    <xf numFmtId="3" fontId="15" fillId="0" borderId="10" xfId="2" applyNumberFormat="1" applyFont="1" applyBorder="1" applyAlignment="1">
      <alignment horizontal="center"/>
    </xf>
    <xf numFmtId="3" fontId="15" fillId="0" borderId="15" xfId="2" applyNumberFormat="1" applyFont="1" applyBorder="1" applyAlignment="1">
      <alignment horizontal="center"/>
    </xf>
    <xf numFmtId="3" fontId="15" fillId="0" borderId="9" xfId="2" applyNumberFormat="1" applyFont="1" applyBorder="1" applyAlignment="1">
      <alignment horizontal="center"/>
    </xf>
    <xf numFmtId="1" fontId="16" fillId="0" borderId="1" xfId="2" applyNumberFormat="1" applyFont="1" applyBorder="1" applyAlignment="1">
      <alignment horizontal="center"/>
    </xf>
    <xf numFmtId="0" fontId="96" fillId="12" borderId="25" xfId="2" applyFont="1" applyFill="1" applyBorder="1" applyAlignment="1">
      <alignment horizontal="center" vertical="center" wrapText="1"/>
    </xf>
    <xf numFmtId="0" fontId="96" fillId="12" borderId="19" xfId="2" applyFont="1" applyFill="1" applyBorder="1" applyAlignment="1">
      <alignment horizontal="center" vertical="center" wrapText="1"/>
    </xf>
    <xf numFmtId="0" fontId="56" fillId="0" borderId="10" xfId="2" applyFont="1" applyBorder="1" applyAlignment="1">
      <alignment horizontal="center"/>
    </xf>
    <xf numFmtId="0" fontId="56" fillId="0" borderId="15" xfId="2" applyFont="1" applyBorder="1" applyAlignment="1">
      <alignment horizontal="center"/>
    </xf>
    <xf numFmtId="0" fontId="56" fillId="0" borderId="9" xfId="2" applyFont="1" applyBorder="1" applyAlignment="1">
      <alignment horizontal="center"/>
    </xf>
    <xf numFmtId="0" fontId="56" fillId="0" borderId="3" xfId="2" applyFont="1" applyBorder="1" applyAlignment="1">
      <alignment horizontal="center"/>
    </xf>
    <xf numFmtId="0" fontId="56" fillId="0" borderId="4" xfId="2" applyFont="1" applyBorder="1" applyAlignment="1">
      <alignment horizontal="center"/>
    </xf>
    <xf numFmtId="0" fontId="56" fillId="0" borderId="5" xfId="2" applyFont="1" applyBorder="1" applyAlignment="1">
      <alignment horizontal="center"/>
    </xf>
    <xf numFmtId="0" fontId="16" fillId="0" borderId="10" xfId="2" applyFont="1" applyBorder="1" applyAlignment="1">
      <alignment horizontal="center"/>
    </xf>
    <xf numFmtId="0" fontId="16" fillId="0" borderId="15" xfId="2" applyFont="1" applyBorder="1" applyAlignment="1">
      <alignment horizontal="center"/>
    </xf>
    <xf numFmtId="0" fontId="16" fillId="0" borderId="9" xfId="2" applyFont="1" applyBorder="1" applyAlignment="1">
      <alignment horizontal="center"/>
    </xf>
    <xf numFmtId="0" fontId="15" fillId="0" borderId="10" xfId="2" applyFont="1" applyBorder="1" applyAlignment="1">
      <alignment horizontal="right" vertical="center" wrapText="1"/>
    </xf>
    <xf numFmtId="0" fontId="15" fillId="0" borderId="15" xfId="2" applyFont="1" applyBorder="1" applyAlignment="1">
      <alignment horizontal="right" vertical="center" wrapText="1"/>
    </xf>
    <xf numFmtId="0" fontId="15" fillId="0" borderId="9" xfId="2" applyFont="1" applyBorder="1" applyAlignment="1">
      <alignment horizontal="right" vertical="center" wrapText="1"/>
    </xf>
    <xf numFmtId="0" fontId="15" fillId="0" borderId="17" xfId="2" quotePrefix="1" applyFont="1" applyBorder="1" applyAlignment="1">
      <alignment horizontal="center"/>
    </xf>
    <xf numFmtId="0" fontId="15" fillId="0" borderId="10" xfId="0" applyFont="1" applyBorder="1" applyAlignment="1">
      <alignment horizontal="left"/>
    </xf>
    <xf numFmtId="0" fontId="15" fillId="0" borderId="9" xfId="0" applyFont="1" applyBorder="1" applyAlignment="1">
      <alignment horizontal="left"/>
    </xf>
    <xf numFmtId="14" fontId="16" fillId="0" borderId="6" xfId="0" applyNumberFormat="1" applyFont="1" applyBorder="1" applyAlignment="1">
      <alignment horizontal="center" vertical="center" wrapText="1"/>
    </xf>
    <xf numFmtId="14" fontId="16" fillId="0" borderId="7" xfId="0" applyNumberFormat="1" applyFont="1" applyBorder="1" applyAlignment="1">
      <alignment horizontal="center" vertical="center" wrapText="1"/>
    </xf>
    <xf numFmtId="14" fontId="16" fillId="0" borderId="8" xfId="0" applyNumberFormat="1" applyFont="1" applyBorder="1" applyAlignment="1">
      <alignment horizontal="center" vertical="center" wrapText="1"/>
    </xf>
    <xf numFmtId="0" fontId="52" fillId="2" borderId="6" xfId="2" applyFont="1" applyFill="1" applyBorder="1" applyAlignment="1">
      <alignment horizontal="center" vertical="center" wrapText="1"/>
    </xf>
    <xf numFmtId="0" fontId="52" fillId="2" borderId="7" xfId="2" applyFont="1" applyFill="1" applyBorder="1" applyAlignment="1">
      <alignment horizontal="center" vertical="center" wrapText="1"/>
    </xf>
    <xf numFmtId="0" fontId="15" fillId="0" borderId="10" xfId="2" applyFont="1" applyBorder="1" applyAlignment="1">
      <alignment horizontal="center" vertical="center" wrapText="1"/>
    </xf>
    <xf numFmtId="0" fontId="15" fillId="0" borderId="15" xfId="2" applyFont="1" applyBorder="1" applyAlignment="1">
      <alignment horizontal="center" vertical="center" wrapText="1"/>
    </xf>
    <xf numFmtId="0" fontId="15" fillId="0" borderId="9" xfId="2"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vertical="center" wrapText="1"/>
    </xf>
    <xf numFmtId="0" fontId="6" fillId="0" borderId="10" xfId="0" applyFont="1" applyBorder="1" applyAlignment="1">
      <alignment vertical="center" wrapText="1"/>
    </xf>
    <xf numFmtId="0" fontId="6" fillId="0" borderId="9" xfId="0" applyFont="1" applyBorder="1" applyAlignment="1">
      <alignment vertical="center" wrapText="1"/>
    </xf>
    <xf numFmtId="0" fontId="15" fillId="0" borderId="20" xfId="2" applyFont="1" applyBorder="1" applyAlignment="1">
      <alignment horizontal="center" vertical="center" wrapText="1"/>
    </xf>
    <xf numFmtId="0" fontId="15" fillId="0" borderId="4" xfId="2" applyFont="1" applyBorder="1" applyAlignment="1">
      <alignment horizontal="center" vertical="center" wrapText="1"/>
    </xf>
    <xf numFmtId="0" fontId="56" fillId="0" borderId="21" xfId="0" applyFont="1" applyBorder="1" applyAlignment="1">
      <alignment horizontal="center"/>
    </xf>
    <xf numFmtId="0" fontId="56" fillId="0" borderId="22" xfId="0" applyFont="1" applyBorder="1" applyAlignment="1">
      <alignment horizontal="center"/>
    </xf>
    <xf numFmtId="0" fontId="56" fillId="0" borderId="23" xfId="0" applyFont="1" applyBorder="1" applyAlignment="1">
      <alignment horizontal="center"/>
    </xf>
    <xf numFmtId="0" fontId="29" fillId="0" borderId="1" xfId="0" applyFont="1" applyBorder="1" applyAlignment="1">
      <alignment horizontal="center" vertical="center" wrapText="1"/>
    </xf>
    <xf numFmtId="0" fontId="20"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0" xfId="0" applyBorder="1" applyAlignment="1">
      <alignment horizontal="center"/>
    </xf>
    <xf numFmtId="0" fontId="0" fillId="0" borderId="9" xfId="0" applyBorder="1" applyAlignment="1">
      <alignment horizontal="center"/>
    </xf>
    <xf numFmtId="0" fontId="3" fillId="0" borderId="0" xfId="0" applyFont="1" applyAlignment="1">
      <alignment horizontal="center"/>
    </xf>
    <xf numFmtId="0" fontId="20" fillId="0" borderId="0" xfId="0" applyFont="1" applyAlignment="1">
      <alignment horizontal="left"/>
    </xf>
    <xf numFmtId="0" fontId="7" fillId="5" borderId="1" xfId="0" applyFont="1" applyFill="1" applyBorder="1" applyAlignment="1">
      <alignment horizontal="center" vertical="center" wrapText="1"/>
    </xf>
    <xf numFmtId="0" fontId="4" fillId="0" borderId="0" xfId="0" applyFont="1" applyAlignment="1">
      <alignment horizontal="left" vertical="center"/>
    </xf>
    <xf numFmtId="0" fontId="2" fillId="0" borderId="1" xfId="0" applyFont="1" applyBorder="1" applyAlignment="1">
      <alignment horizontal="left" vertical="center" wrapText="1"/>
    </xf>
    <xf numFmtId="0" fontId="7" fillId="4"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35" fillId="0" borderId="1" xfId="0" applyFont="1" applyBorder="1" applyAlignment="1">
      <alignment horizontal="center"/>
    </xf>
    <xf numFmtId="4" fontId="27" fillId="2" borderId="1" xfId="0" applyNumberFormat="1" applyFont="1" applyFill="1" applyBorder="1" applyAlignment="1">
      <alignment horizontal="center"/>
    </xf>
    <xf numFmtId="0" fontId="27" fillId="2" borderId="1" xfId="0" applyFont="1" applyFill="1" applyBorder="1" applyAlignment="1">
      <alignment horizontal="center"/>
    </xf>
    <xf numFmtId="0" fontId="36" fillId="0" borderId="1" xfId="0" applyFont="1" applyBorder="1" applyAlignment="1">
      <alignment horizontal="right" vertical="center" wrapText="1"/>
    </xf>
    <xf numFmtId="2" fontId="23" fillId="2" borderId="1" xfId="0" applyNumberFormat="1" applyFont="1" applyFill="1" applyBorder="1" applyAlignment="1">
      <alignment horizontal="center"/>
    </xf>
    <xf numFmtId="0" fontId="23" fillId="2" borderId="1" xfId="0" applyFont="1" applyFill="1" applyBorder="1" applyAlignment="1">
      <alignment horizontal="center"/>
    </xf>
    <xf numFmtId="0" fontId="37"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13" xfId="0" applyFont="1" applyBorder="1" applyAlignment="1">
      <alignment horizontal="center" vertical="center" wrapText="1"/>
    </xf>
    <xf numFmtId="4" fontId="23" fillId="2" borderId="3" xfId="0" applyNumberFormat="1" applyFont="1" applyFill="1" applyBorder="1" applyAlignment="1">
      <alignment horizontal="center"/>
    </xf>
    <xf numFmtId="0" fontId="23" fillId="2" borderId="5" xfId="0" applyFont="1" applyFill="1" applyBorder="1" applyAlignment="1">
      <alignment horizontal="center"/>
    </xf>
    <xf numFmtId="10" fontId="23" fillId="2" borderId="1" xfId="0" applyNumberFormat="1" applyFont="1" applyFill="1" applyBorder="1" applyAlignment="1">
      <alignment horizontal="center"/>
    </xf>
    <xf numFmtId="0" fontId="31" fillId="0" borderId="1" xfId="0" applyFont="1" applyBorder="1" applyAlignment="1">
      <alignment horizontal="center" vertical="center" wrapText="1"/>
    </xf>
    <xf numFmtId="0" fontId="31" fillId="0" borderId="10" xfId="0" applyFont="1" applyBorder="1" applyAlignment="1">
      <alignment horizontal="center" vertical="center" wrapText="1"/>
    </xf>
    <xf numFmtId="0" fontId="36" fillId="0" borderId="0" xfId="0" applyFont="1" applyAlignment="1">
      <alignment horizontal="left" vertical="center" wrapText="1"/>
    </xf>
    <xf numFmtId="0" fontId="37" fillId="0" borderId="1" xfId="0" applyFont="1" applyBorder="1" applyAlignment="1">
      <alignment horizontal="right"/>
    </xf>
    <xf numFmtId="4" fontId="23" fillId="2" borderId="2" xfId="0" quotePrefix="1" applyNumberFormat="1" applyFont="1" applyFill="1" applyBorder="1"/>
    <xf numFmtId="0" fontId="23" fillId="2" borderId="2" xfId="0" applyFont="1" applyFill="1" applyBorder="1"/>
    <xf numFmtId="4" fontId="23" fillId="2" borderId="1" xfId="0" applyNumberFormat="1" applyFont="1" applyFill="1" applyBorder="1"/>
    <xf numFmtId="0" fontId="23" fillId="2" borderId="1" xfId="0" applyFont="1" applyFill="1" applyBorder="1"/>
    <xf numFmtId="0" fontId="41" fillId="0" borderId="6"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3" xfId="0" applyFont="1" applyBorder="1" applyAlignment="1">
      <alignment horizontal="center" vertical="center" wrapText="1"/>
    </xf>
    <xf numFmtId="0" fontId="86" fillId="12" borderId="0" xfId="0" applyFont="1" applyFill="1" applyAlignment="1">
      <alignment horizontal="center"/>
    </xf>
    <xf numFmtId="0" fontId="25" fillId="0" borderId="1" xfId="0" applyFont="1" applyBorder="1" applyAlignment="1">
      <alignment horizontal="center" vertical="center" wrapText="1"/>
    </xf>
    <xf numFmtId="0" fontId="9" fillId="0" borderId="0" xfId="2" applyFont="1" applyAlignment="1">
      <alignment horizontal="left" vertical="center" wrapText="1"/>
    </xf>
    <xf numFmtId="0" fontId="5" fillId="0" borderId="1" xfId="0" applyFont="1" applyBorder="1" applyAlignment="1">
      <alignment horizontal="left" vertical="center"/>
    </xf>
    <xf numFmtId="0" fontId="5" fillId="0" borderId="10" xfId="0" applyFont="1" applyBorder="1" applyAlignment="1">
      <alignment horizontal="left" vertical="center"/>
    </xf>
    <xf numFmtId="0" fontId="25" fillId="0" borderId="13" xfId="0" applyFont="1" applyBorder="1" applyAlignment="1">
      <alignment horizontal="center" vertical="center" wrapText="1"/>
    </xf>
    <xf numFmtId="0" fontId="25" fillId="0" borderId="0" xfId="0" applyFont="1" applyAlignment="1">
      <alignment horizontal="center"/>
    </xf>
    <xf numFmtId="0" fontId="25" fillId="0" borderId="12" xfId="0" applyFont="1" applyBorder="1" applyAlignment="1">
      <alignment horizontal="center"/>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1" xfId="0" applyFont="1" applyBorder="1" applyAlignment="1">
      <alignment vertical="center" wrapText="1"/>
    </xf>
    <xf numFmtId="0" fontId="2" fillId="0" borderId="15" xfId="0" applyFont="1" applyBorder="1" applyAlignment="1">
      <alignment vertical="center" wrapText="1"/>
    </xf>
    <xf numFmtId="0" fontId="39" fillId="0" borderId="15" xfId="0" applyFont="1" applyBorder="1" applyAlignment="1">
      <alignment horizontal="center" vertical="center" wrapText="1"/>
    </xf>
    <xf numFmtId="0" fontId="39" fillId="0" borderId="9" xfId="0" applyFont="1" applyBorder="1" applyAlignment="1">
      <alignment horizontal="center" vertical="center" wrapText="1"/>
    </xf>
    <xf numFmtId="0" fontId="61" fillId="5" borderId="7" xfId="0" applyFont="1" applyFill="1" applyBorder="1" applyAlignment="1">
      <alignment horizontal="center" vertical="center" wrapText="1"/>
    </xf>
    <xf numFmtId="0" fontId="61" fillId="5" borderId="8" xfId="0" applyFont="1" applyFill="1" applyBorder="1" applyAlignment="1">
      <alignment horizontal="center" vertical="center" wrapText="1"/>
    </xf>
    <xf numFmtId="0" fontId="39" fillId="0" borderId="1" xfId="0" applyFont="1" applyBorder="1" applyAlignment="1">
      <alignment horizontal="right" vertical="center" wrapText="1"/>
    </xf>
    <xf numFmtId="0" fontId="41" fillId="0" borderId="10"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1" xfId="0" applyFont="1" applyBorder="1" applyAlignment="1">
      <alignment horizontal="right"/>
    </xf>
    <xf numFmtId="0" fontId="86" fillId="12" borderId="0" xfId="0" applyFont="1" applyFill="1" applyAlignment="1">
      <alignment horizontal="center" vertical="center" wrapText="1"/>
    </xf>
    <xf numFmtId="4" fontId="40" fillId="0" borderId="1" xfId="0" applyNumberFormat="1" applyFont="1" applyBorder="1" applyAlignment="1">
      <alignment horizontal="center"/>
    </xf>
    <xf numFmtId="0" fontId="40" fillId="0" borderId="1" xfId="0" applyFont="1" applyBorder="1" applyAlignment="1">
      <alignment horizontal="center"/>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0" fontId="34" fillId="0" borderId="12"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8" xfId="0" applyFont="1" applyBorder="1" applyAlignment="1">
      <alignment horizontal="center" vertical="center" wrapText="1"/>
    </xf>
    <xf numFmtId="4" fontId="41" fillId="0" borderId="3" xfId="0" applyNumberFormat="1" applyFont="1" applyBorder="1" applyAlignment="1">
      <alignment horizontal="center" vertical="center" wrapText="1"/>
    </xf>
    <xf numFmtId="0" fontId="41" fillId="0" borderId="5" xfId="0" applyFont="1" applyBorder="1" applyAlignment="1">
      <alignment horizontal="center" vertical="center" wrapText="1"/>
    </xf>
    <xf numFmtId="10" fontId="41"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25" fillId="0" borderId="0" xfId="0" applyFont="1" applyAlignment="1">
      <alignment horizontal="center" vertical="center" wrapText="1"/>
    </xf>
    <xf numFmtId="0" fontId="54" fillId="5" borderId="15" xfId="0" applyFont="1" applyFill="1" applyBorder="1" applyAlignment="1">
      <alignment horizontal="center" vertical="center" wrapText="1"/>
    </xf>
    <xf numFmtId="0" fontId="54" fillId="5" borderId="9" xfId="0" applyFont="1" applyFill="1" applyBorder="1" applyAlignment="1">
      <alignment horizontal="center" vertical="center" wrapText="1"/>
    </xf>
    <xf numFmtId="0" fontId="34" fillId="0" borderId="1" xfId="0" applyFont="1" applyBorder="1" applyAlignment="1">
      <alignment horizontal="right" vertical="center" wrapText="1"/>
    </xf>
    <xf numFmtId="0" fontId="32" fillId="0" borderId="0" xfId="0" applyFont="1" applyAlignment="1">
      <alignment horizontal="center"/>
    </xf>
    <xf numFmtId="4" fontId="26" fillId="0" borderId="1" xfId="0" quotePrefix="1" applyNumberFormat="1" applyFont="1" applyBorder="1" applyAlignment="1">
      <alignment horizontal="center" vertical="center" wrapText="1"/>
    </xf>
    <xf numFmtId="0" fontId="82" fillId="9" borderId="8" xfId="0" applyFont="1" applyFill="1" applyBorder="1" applyAlignment="1">
      <alignment horizontal="center" vertical="center" wrapText="1"/>
    </xf>
    <xf numFmtId="0" fontId="82" fillId="9" borderId="13" xfId="0" applyFont="1" applyFill="1" applyBorder="1" applyAlignment="1">
      <alignment horizontal="center" vertical="center" wrapText="1"/>
    </xf>
    <xf numFmtId="4"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6" fillId="0" borderId="0" xfId="0" applyFont="1" applyAlignment="1">
      <alignment horizontal="left" vertical="center"/>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23" fillId="0" borderId="0" xfId="0" applyFont="1" applyAlignment="1">
      <alignment horizontal="center"/>
    </xf>
    <xf numFmtId="0" fontId="7" fillId="0" borderId="0" xfId="0" applyFont="1" applyAlignment="1">
      <alignment horizontal="center"/>
    </xf>
    <xf numFmtId="0" fontId="53" fillId="0" borderId="0" xfId="0" applyFont="1" applyAlignment="1">
      <alignment horizontal="left"/>
    </xf>
    <xf numFmtId="0" fontId="61" fillId="6" borderId="4" xfId="0" applyFont="1" applyFill="1" applyBorder="1" applyAlignment="1">
      <alignment horizontal="center" vertical="center" wrapText="1"/>
    </xf>
    <xf numFmtId="0" fontId="61" fillId="6" borderId="5" xfId="0" applyFont="1" applyFill="1" applyBorder="1" applyAlignment="1">
      <alignment horizontal="center" vertical="center" wrapText="1"/>
    </xf>
    <xf numFmtId="0" fontId="52" fillId="2" borderId="10" xfId="2" applyFont="1" applyFill="1" applyBorder="1" applyAlignment="1">
      <alignment horizontal="center" vertical="center" wrapText="1"/>
    </xf>
    <xf numFmtId="0" fontId="52" fillId="2" borderId="15" xfId="2" applyFont="1" applyFill="1" applyBorder="1" applyAlignment="1">
      <alignment horizontal="center" vertical="center" wrapText="1"/>
    </xf>
    <xf numFmtId="0" fontId="52" fillId="2" borderId="9" xfId="2" applyFont="1" applyFill="1" applyBorder="1" applyAlignment="1">
      <alignment horizontal="center" vertical="center" wrapText="1"/>
    </xf>
    <xf numFmtId="9" fontId="82" fillId="9" borderId="8" xfId="3" applyFont="1" applyFill="1" applyBorder="1" applyAlignment="1">
      <alignment horizontal="center" vertical="center" wrapText="1"/>
    </xf>
    <xf numFmtId="9" fontId="82" fillId="9" borderId="13" xfId="3" applyFont="1" applyFill="1" applyBorder="1" applyAlignment="1">
      <alignment horizontal="center" vertical="center" wrapText="1"/>
    </xf>
    <xf numFmtId="0" fontId="59" fillId="4" borderId="8" xfId="0" applyFont="1" applyFill="1" applyBorder="1" applyAlignment="1">
      <alignment horizontal="center" vertical="center" wrapText="1"/>
    </xf>
    <xf numFmtId="0" fontId="59" fillId="4" borderId="13" xfId="0" applyFont="1" applyFill="1" applyBorder="1" applyAlignment="1">
      <alignment horizontal="center" vertical="center" wrapText="1"/>
    </xf>
    <xf numFmtId="0" fontId="16" fillId="0" borderId="1" xfId="0" applyFont="1" applyBorder="1" applyAlignment="1">
      <alignment horizontal="left" vertical="center" wrapText="1"/>
    </xf>
    <xf numFmtId="0" fontId="32" fillId="0" borderId="10" xfId="0" applyFont="1" applyBorder="1" applyAlignment="1">
      <alignment horizontal="center"/>
    </xf>
    <xf numFmtId="0" fontId="32" fillId="0" borderId="15" xfId="0" applyFont="1" applyBorder="1" applyAlignment="1">
      <alignment horizontal="center"/>
    </xf>
    <xf numFmtId="0" fontId="32" fillId="0" borderId="9" xfId="0" applyFont="1" applyBorder="1" applyAlignment="1">
      <alignment horizontal="center"/>
    </xf>
    <xf numFmtId="0" fontId="15" fillId="0" borderId="17" xfId="2" applyFont="1" applyBorder="1" applyAlignment="1">
      <alignment horizontal="center"/>
    </xf>
    <xf numFmtId="0" fontId="2" fillId="0" borderId="0" xfId="0" applyFont="1" applyAlignment="1">
      <alignment horizontal="left" vertical="center" wrapText="1"/>
    </xf>
    <xf numFmtId="4" fontId="30" fillId="0" borderId="1" xfId="0" applyNumberFormat="1" applyFont="1" applyBorder="1" applyAlignment="1">
      <alignment horizontal="center" vertical="center"/>
    </xf>
    <xf numFmtId="4" fontId="30" fillId="2" borderId="1" xfId="0" applyNumberFormat="1" applyFont="1" applyFill="1" applyBorder="1" applyAlignment="1">
      <alignment horizontal="center" vertical="center"/>
    </xf>
    <xf numFmtId="4" fontId="30" fillId="0" borderId="10" xfId="0" applyNumberFormat="1" applyFont="1" applyBorder="1" applyAlignment="1">
      <alignment horizontal="center" vertical="center"/>
    </xf>
    <xf numFmtId="4" fontId="30" fillId="0" borderId="9" xfId="0" applyNumberFormat="1" applyFont="1" applyBorder="1" applyAlignment="1">
      <alignment horizontal="center" vertical="center"/>
    </xf>
    <xf numFmtId="0" fontId="30" fillId="0" borderId="0" xfId="0" applyFont="1" applyAlignment="1">
      <alignment horizontal="center" vertical="center" wrapText="1"/>
    </xf>
    <xf numFmtId="0" fontId="98" fillId="12" borderId="3" xfId="0" applyFont="1" applyFill="1" applyBorder="1" applyAlignment="1">
      <alignment horizontal="center" vertical="center" wrapText="1"/>
    </xf>
    <xf numFmtId="0" fontId="98" fillId="12" borderId="4" xfId="0" applyFont="1" applyFill="1" applyBorder="1" applyAlignment="1">
      <alignment horizontal="center" vertical="center" wrapText="1"/>
    </xf>
    <xf numFmtId="0" fontId="98" fillId="12" borderId="5" xfId="0" applyFont="1" applyFill="1" applyBorder="1" applyAlignment="1">
      <alignment horizontal="center" vertical="center" wrapText="1"/>
    </xf>
    <xf numFmtId="0" fontId="99" fillId="4" borderId="0" xfId="0" applyFont="1" applyFill="1" applyAlignment="1">
      <alignment horizontal="center" vertical="center" wrapText="1"/>
    </xf>
    <xf numFmtId="0" fontId="33" fillId="4" borderId="0" xfId="0" applyFont="1" applyFill="1" applyAlignment="1">
      <alignment horizontal="center" vertical="center"/>
    </xf>
    <xf numFmtId="4" fontId="30" fillId="0" borderId="0" xfId="0" applyNumberFormat="1" applyFont="1" applyAlignment="1">
      <alignment horizontal="center" vertical="center"/>
    </xf>
    <xf numFmtId="4" fontId="2" fillId="0" borderId="0" xfId="0" quotePrefix="1" applyNumberFormat="1" applyFont="1" applyAlignment="1">
      <alignment horizontal="center" vertical="center"/>
    </xf>
    <xf numFmtId="0" fontId="30" fillId="4" borderId="0" xfId="0" applyFont="1" applyFill="1" applyAlignment="1">
      <alignment horizontal="center" vertical="center" wrapText="1"/>
    </xf>
    <xf numFmtId="0" fontId="95" fillId="0" borderId="0" xfId="0" applyFont="1" applyAlignment="1">
      <alignment horizontal="right" vertical="center" wrapText="1"/>
    </xf>
    <xf numFmtId="0" fontId="41" fillId="4" borderId="0" xfId="0" applyFont="1" applyFill="1" applyAlignment="1">
      <alignment horizontal="center" vertical="center" wrapText="1"/>
    </xf>
    <xf numFmtId="0" fontId="100" fillId="0" borderId="0" xfId="0" applyFont="1" applyAlignment="1">
      <alignment horizontal="center" vertical="center" wrapText="1"/>
    </xf>
    <xf numFmtId="4" fontId="30" fillId="4" borderId="0" xfId="0" applyNumberFormat="1" applyFont="1" applyFill="1" applyAlignment="1">
      <alignment horizontal="center" vertical="center"/>
    </xf>
    <xf numFmtId="4" fontId="100" fillId="0" borderId="0" xfId="0" applyNumberFormat="1" applyFont="1" applyAlignment="1">
      <alignment horizontal="center" vertical="center" wrapText="1"/>
    </xf>
    <xf numFmtId="10" fontId="100" fillId="0" borderId="0" xfId="0" applyNumberFormat="1" applyFont="1" applyAlignment="1">
      <alignment horizontal="center" vertical="center" wrapText="1"/>
    </xf>
    <xf numFmtId="0" fontId="100" fillId="0" borderId="0" xfId="0" applyFont="1" applyAlignment="1">
      <alignment horizontal="right" vertical="center" wrapText="1"/>
    </xf>
    <xf numFmtId="0" fontId="2" fillId="0" borderId="0" xfId="0" applyFont="1" applyAlignment="1">
      <alignment vertical="center" wrapText="1"/>
    </xf>
    <xf numFmtId="0" fontId="39" fillId="0" borderId="0" xfId="0" applyFont="1" applyAlignment="1">
      <alignment horizontal="center" vertical="center" wrapText="1"/>
    </xf>
    <xf numFmtId="0" fontId="63" fillId="4" borderId="0" xfId="0" applyFont="1" applyFill="1" applyAlignment="1">
      <alignment horizontal="center" vertical="center" wrapText="1"/>
    </xf>
    <xf numFmtId="4" fontId="38" fillId="0" borderId="1" xfId="0" applyNumberFormat="1" applyFont="1" applyBorder="1" applyAlignment="1">
      <alignment horizontal="center" vertical="center"/>
    </xf>
    <xf numFmtId="4" fontId="49" fillId="0" borderId="1" xfId="0" applyNumberFormat="1" applyFont="1" applyBorder="1" applyAlignment="1">
      <alignment horizontal="center" vertical="center"/>
    </xf>
    <xf numFmtId="0" fontId="61" fillId="4" borderId="0" xfId="0" applyFont="1" applyFill="1" applyAlignment="1">
      <alignment horizontal="center" vertical="center" wrapText="1"/>
    </xf>
    <xf numFmtId="4" fontId="30" fillId="4" borderId="0" xfId="0" quotePrefix="1" applyNumberFormat="1" applyFont="1" applyFill="1" applyAlignment="1">
      <alignment horizontal="center" vertical="center"/>
    </xf>
    <xf numFmtId="0" fontId="61" fillId="4" borderId="1" xfId="0" applyFont="1" applyFill="1" applyBorder="1" applyAlignment="1">
      <alignment horizontal="center" vertical="center" wrapText="1"/>
    </xf>
    <xf numFmtId="4" fontId="30" fillId="4" borderId="1" xfId="0" applyNumberFormat="1" applyFont="1" applyFill="1" applyBorder="1" applyAlignment="1">
      <alignment horizontal="center" vertical="center"/>
    </xf>
    <xf numFmtId="0" fontId="6" fillId="0" borderId="0" xfId="0" applyFont="1" applyAlignment="1">
      <alignment horizontal="left" vertical="center" wrapText="1"/>
    </xf>
    <xf numFmtId="0" fontId="32" fillId="0" borderId="1" xfId="0" applyFont="1" applyBorder="1" applyAlignment="1">
      <alignment horizontal="center"/>
    </xf>
    <xf numFmtId="0" fontId="32" fillId="4" borderId="0" xfId="0" applyFont="1" applyFill="1" applyAlignment="1">
      <alignment horizontal="center"/>
    </xf>
    <xf numFmtId="0" fontId="15" fillId="0" borderId="0" xfId="2" applyFont="1" applyAlignment="1">
      <alignment horizontal="center" vertical="center" wrapText="1"/>
    </xf>
    <xf numFmtId="0" fontId="15" fillId="0" borderId="0" xfId="2" applyFont="1" applyAlignment="1">
      <alignment horizontal="right" vertical="center" wrapText="1"/>
    </xf>
    <xf numFmtId="0" fontId="101" fillId="0" borderId="0" xfId="0" applyFont="1" applyAlignment="1">
      <alignment horizontal="center"/>
    </xf>
    <xf numFmtId="0" fontId="97" fillId="12" borderId="0" xfId="2" applyFont="1" applyFill="1" applyAlignment="1">
      <alignment horizontal="center" vertical="center" wrapText="1"/>
    </xf>
    <xf numFmtId="0" fontId="16" fillId="0" borderId="0" xfId="2" applyFont="1" applyAlignment="1">
      <alignment horizontal="center"/>
    </xf>
    <xf numFmtId="0" fontId="15" fillId="0" borderId="0" xfId="2" applyFont="1" applyAlignment="1">
      <alignment horizontal="center"/>
    </xf>
    <xf numFmtId="0" fontId="15" fillId="0" borderId="0" xfId="0" applyFont="1" applyAlignment="1">
      <alignment horizontal="left"/>
    </xf>
    <xf numFmtId="14" fontId="16" fillId="0" borderId="0" xfId="0" quotePrefix="1" applyNumberFormat="1" applyFont="1" applyAlignment="1">
      <alignment horizontal="center" vertical="center" wrapText="1"/>
    </xf>
    <xf numFmtId="14" fontId="16" fillId="0" borderId="0" xfId="0" applyNumberFormat="1" applyFont="1" applyAlignment="1">
      <alignment horizontal="center" vertical="center" wrapText="1"/>
    </xf>
    <xf numFmtId="1" fontId="16" fillId="0" borderId="0" xfId="2" applyNumberFormat="1" applyFont="1" applyAlignment="1">
      <alignment horizontal="center"/>
    </xf>
    <xf numFmtId="0" fontId="56" fillId="4" borderId="0" xfId="2" applyFont="1" applyFill="1" applyAlignment="1">
      <alignment horizontal="center" vertical="center" wrapText="1"/>
    </xf>
    <xf numFmtId="0" fontId="90" fillId="8" borderId="1" xfId="0" applyFont="1" applyFill="1" applyBorder="1" applyAlignment="1">
      <alignment horizontal="center" vertical="center" wrapText="1"/>
    </xf>
    <xf numFmtId="0" fontId="6" fillId="0" borderId="15" xfId="0" applyFont="1" applyBorder="1" applyAlignment="1">
      <alignment horizontal="center" vertical="center" wrapText="1"/>
    </xf>
    <xf numFmtId="43" fontId="32" fillId="0" borderId="10" xfId="1" applyFont="1" applyBorder="1" applyAlignment="1">
      <alignment horizontal="center"/>
    </xf>
    <xf numFmtId="43" fontId="32" fillId="0" borderId="15" xfId="1" applyFont="1" applyBorder="1" applyAlignment="1">
      <alignment horizontal="center"/>
    </xf>
    <xf numFmtId="43" fontId="32" fillId="0" borderId="9" xfId="1" applyFont="1" applyBorder="1" applyAlignment="1">
      <alignment horizontal="center"/>
    </xf>
    <xf numFmtId="0" fontId="40" fillId="0" borderId="10" xfId="0" applyFont="1" applyBorder="1" applyAlignment="1">
      <alignment horizontal="center"/>
    </xf>
    <xf numFmtId="0" fontId="32" fillId="0" borderId="1" xfId="0" quotePrefix="1" applyFont="1" applyBorder="1" applyAlignment="1">
      <alignment horizontal="center"/>
    </xf>
    <xf numFmtId="0" fontId="32" fillId="0" borderId="10" xfId="0" quotePrefix="1" applyFont="1" applyBorder="1" applyAlignment="1">
      <alignment horizontal="center"/>
    </xf>
    <xf numFmtId="0" fontId="32" fillId="0" borderId="1" xfId="0" applyFont="1" applyBorder="1" applyAlignment="1">
      <alignment horizontal="center" vertical="center" wrapText="1"/>
    </xf>
    <xf numFmtId="0" fontId="90" fillId="8" borderId="1" xfId="0" applyFont="1" applyFill="1" applyBorder="1" applyAlignment="1">
      <alignment horizontal="center" vertical="center"/>
    </xf>
    <xf numFmtId="0" fontId="73" fillId="12" borderId="0" xfId="0" applyFont="1" applyFill="1" applyAlignment="1">
      <alignment horizontal="center"/>
    </xf>
    <xf numFmtId="0" fontId="48" fillId="0" borderId="10" xfId="0" applyFont="1" applyBorder="1" applyAlignment="1">
      <alignment horizontal="left"/>
    </xf>
    <xf numFmtId="0" fontId="48" fillId="0" borderId="15" xfId="0" applyFont="1" applyBorder="1" applyAlignment="1">
      <alignment horizontal="left"/>
    </xf>
    <xf numFmtId="0" fontId="48" fillId="0" borderId="9" xfId="0" applyFont="1" applyBorder="1" applyAlignment="1">
      <alignment horizontal="left"/>
    </xf>
    <xf numFmtId="0" fontId="48"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2" fillId="0" borderId="0" xfId="0" applyFont="1" applyAlignment="1">
      <alignment horizontal="center" vertical="center" wrapText="1"/>
    </xf>
    <xf numFmtId="43" fontId="44" fillId="0" borderId="1" xfId="1" applyFont="1" applyFill="1" applyBorder="1" applyAlignment="1"/>
    <xf numFmtId="0" fontId="32" fillId="0" borderId="0" xfId="0" applyFont="1" applyAlignment="1">
      <alignment horizontal="center" wrapText="1"/>
    </xf>
    <xf numFmtId="174" fontId="15" fillId="0" borderId="0" xfId="1" applyNumberFormat="1" applyFont="1" applyBorder="1" applyAlignment="1">
      <alignment horizontal="center" vertical="center" wrapText="1"/>
    </xf>
    <xf numFmtId="0" fontId="24" fillId="0" borderId="1" xfId="0" applyFont="1" applyBorder="1" applyAlignment="1">
      <alignment horizontal="center"/>
    </xf>
    <xf numFmtId="0" fontId="2" fillId="0" borderId="10" xfId="0" applyFont="1" applyBorder="1" applyAlignment="1">
      <alignment horizontal="center" vertical="center" wrapText="1"/>
    </xf>
    <xf numFmtId="0" fontId="34" fillId="0" borderId="15" xfId="0" applyFont="1" applyBorder="1" applyAlignment="1">
      <alignment horizontal="center" vertical="center" wrapText="1"/>
    </xf>
    <xf numFmtId="174" fontId="85" fillId="10" borderId="1" xfId="1" applyNumberFormat="1" applyFont="1" applyFill="1" applyBorder="1" applyAlignment="1">
      <alignment horizontal="center" vertical="center" wrapText="1"/>
    </xf>
    <xf numFmtId="0" fontId="73" fillId="10" borderId="10" xfId="0" applyFont="1" applyFill="1" applyBorder="1" applyAlignment="1">
      <alignment horizontal="center" vertical="center" wrapText="1"/>
    </xf>
    <xf numFmtId="0" fontId="73" fillId="10" borderId="9" xfId="0" applyFont="1" applyFill="1" applyBorder="1" applyAlignment="1">
      <alignment horizontal="center" vertical="center" wrapText="1"/>
    </xf>
    <xf numFmtId="0" fontId="73" fillId="9" borderId="0" xfId="0" applyFont="1" applyFill="1" applyAlignment="1">
      <alignment horizontal="center" vertical="center" wrapText="1"/>
    </xf>
    <xf numFmtId="0" fontId="80" fillId="9" borderId="7" xfId="0" applyFont="1" applyFill="1" applyBorder="1" applyAlignment="1">
      <alignment horizontal="center" vertical="center"/>
    </xf>
    <xf numFmtId="43" fontId="44" fillId="0" borderId="10" xfId="1" applyFont="1" applyFill="1" applyBorder="1" applyAlignment="1"/>
    <xf numFmtId="43" fontId="44" fillId="0" borderId="15" xfId="1" applyFont="1" applyFill="1" applyBorder="1" applyAlignment="1"/>
    <xf numFmtId="43" fontId="44" fillId="0" borderId="9" xfId="1" applyFont="1" applyFill="1" applyBorder="1" applyAlignment="1"/>
    <xf numFmtId="0" fontId="33" fillId="0" borderId="9" xfId="0" applyFont="1" applyBorder="1"/>
    <xf numFmtId="0" fontId="33" fillId="0" borderId="1" xfId="0" applyFont="1" applyBorder="1"/>
    <xf numFmtId="43" fontId="33" fillId="0" borderId="8" xfId="1" applyFont="1" applyBorder="1" applyAlignment="1">
      <alignment horizontal="center"/>
    </xf>
    <xf numFmtId="43" fontId="33" fillId="0" borderId="13" xfId="1" applyFont="1" applyBorder="1" applyAlignment="1">
      <alignment horizontal="center"/>
    </xf>
    <xf numFmtId="0" fontId="40" fillId="0" borderId="9" xfId="0" applyFont="1" applyBorder="1"/>
    <xf numFmtId="0" fontId="40" fillId="0" borderId="1" xfId="0" applyFont="1" applyBorder="1"/>
    <xf numFmtId="0" fontId="33" fillId="0" borderId="1" xfId="0" applyFont="1" applyBorder="1" applyAlignment="1">
      <alignment horizontal="center"/>
    </xf>
    <xf numFmtId="43" fontId="33" fillId="0" borderId="1" xfId="1" applyFont="1" applyBorder="1" applyAlignment="1">
      <alignment horizontal="center"/>
    </xf>
    <xf numFmtId="0" fontId="33" fillId="0" borderId="15" xfId="0" applyFont="1" applyBorder="1"/>
    <xf numFmtId="0" fontId="33" fillId="0" borderId="9" xfId="0" applyFont="1" applyBorder="1" applyAlignment="1">
      <alignment horizontal="left"/>
    </xf>
    <xf numFmtId="0" fontId="33" fillId="0" borderId="1" xfId="0" applyFont="1" applyBorder="1" applyAlignment="1">
      <alignment horizontal="left"/>
    </xf>
    <xf numFmtId="0" fontId="89" fillId="13" borderId="7" xfId="2" applyFont="1" applyFill="1" applyBorder="1" applyAlignment="1">
      <alignment horizontal="center" vertical="center" wrapText="1"/>
    </xf>
    <xf numFmtId="0" fontId="89" fillId="13" borderId="8" xfId="2" applyFont="1" applyFill="1" applyBorder="1" applyAlignment="1">
      <alignment horizontal="center" vertical="center" wrapText="1"/>
    </xf>
    <xf numFmtId="0" fontId="89" fillId="13" borderId="11" xfId="2" applyFont="1" applyFill="1" applyBorder="1" applyAlignment="1">
      <alignment horizontal="center" vertical="center" wrapText="1"/>
    </xf>
    <xf numFmtId="0" fontId="89" fillId="13" borderId="0" xfId="2" applyFont="1" applyFill="1" applyAlignment="1">
      <alignment horizontal="center" vertical="center" wrapText="1"/>
    </xf>
    <xf numFmtId="0" fontId="89" fillId="13" borderId="12" xfId="2" applyFont="1" applyFill="1" applyBorder="1" applyAlignment="1">
      <alignment horizontal="center" vertical="center" wrapText="1"/>
    </xf>
    <xf numFmtId="0" fontId="16" fillId="2" borderId="10" xfId="2" applyFont="1" applyFill="1" applyBorder="1" applyAlignment="1">
      <alignment horizontal="center"/>
    </xf>
    <xf numFmtId="0" fontId="16" fillId="2" borderId="15" xfId="2" applyFont="1" applyFill="1" applyBorder="1" applyAlignment="1">
      <alignment horizontal="center"/>
    </xf>
    <xf numFmtId="0" fontId="16" fillId="2" borderId="9" xfId="2" applyFont="1" applyFill="1" applyBorder="1" applyAlignment="1">
      <alignment horizontal="center"/>
    </xf>
    <xf numFmtId="0" fontId="16" fillId="2" borderId="1" xfId="2" applyFont="1" applyFill="1" applyBorder="1" applyAlignment="1">
      <alignment horizontal="center"/>
    </xf>
    <xf numFmtId="14" fontId="16" fillId="2" borderId="6" xfId="0" quotePrefix="1" applyNumberFormat="1" applyFont="1" applyFill="1" applyBorder="1" applyAlignment="1">
      <alignment horizontal="center" vertical="center" wrapText="1"/>
    </xf>
    <xf numFmtId="14" fontId="16" fillId="2" borderId="7" xfId="0" applyNumberFormat="1" applyFont="1" applyFill="1" applyBorder="1" applyAlignment="1">
      <alignment horizontal="center" vertical="center" wrapText="1"/>
    </xf>
    <xf numFmtId="14" fontId="16" fillId="2" borderId="8" xfId="0" applyNumberFormat="1" applyFont="1" applyFill="1" applyBorder="1" applyAlignment="1">
      <alignment horizontal="center" vertical="center" wrapText="1"/>
    </xf>
    <xf numFmtId="0" fontId="25" fillId="0" borderId="10" xfId="0" applyFont="1" applyBorder="1" applyAlignment="1">
      <alignment horizontal="center"/>
    </xf>
    <xf numFmtId="0" fontId="25" fillId="0" borderId="15" xfId="0" applyFont="1" applyBorder="1" applyAlignment="1">
      <alignment horizontal="center"/>
    </xf>
    <xf numFmtId="3" fontId="15" fillId="2" borderId="10" xfId="2" applyNumberFormat="1" applyFont="1" applyFill="1" applyBorder="1" applyAlignment="1">
      <alignment horizontal="center"/>
    </xf>
    <xf numFmtId="0" fontId="15" fillId="2" borderId="15" xfId="2" applyFont="1" applyFill="1" applyBorder="1" applyAlignment="1">
      <alignment horizontal="center"/>
    </xf>
    <xf numFmtId="0" fontId="15" fillId="2" borderId="9" xfId="2" applyFont="1" applyFill="1" applyBorder="1" applyAlignment="1">
      <alignment horizontal="center"/>
    </xf>
    <xf numFmtId="0" fontId="16" fillId="2" borderId="1" xfId="2" quotePrefix="1" applyFont="1" applyFill="1" applyBorder="1" applyAlignment="1">
      <alignment horizontal="center"/>
    </xf>
    <xf numFmtId="0" fontId="15" fillId="2" borderId="10" xfId="2" applyFont="1" applyFill="1" applyBorder="1" applyAlignment="1">
      <alignment horizontal="center"/>
    </xf>
    <xf numFmtId="1" fontId="16" fillId="2" borderId="1" xfId="2" applyNumberFormat="1" applyFont="1" applyFill="1" applyBorder="1" applyAlignment="1">
      <alignment horizontal="center"/>
    </xf>
    <xf numFmtId="0" fontId="52" fillId="13" borderId="7" xfId="2" applyFont="1" applyFill="1" applyBorder="1" applyAlignment="1">
      <alignment horizontal="center" vertical="center" wrapText="1"/>
    </xf>
    <xf numFmtId="0" fontId="15" fillId="0" borderId="4" xfId="2" applyFont="1" applyBorder="1" applyAlignment="1">
      <alignment horizontal="right" vertical="center" wrapText="1"/>
    </xf>
    <xf numFmtId="0" fontId="52" fillId="13" borderId="15" xfId="2" applyFont="1" applyFill="1" applyBorder="1" applyAlignment="1">
      <alignment horizontal="center" vertical="center" wrapText="1"/>
    </xf>
    <xf numFmtId="0" fontId="52" fillId="13" borderId="9" xfId="2" applyFont="1" applyFill="1" applyBorder="1" applyAlignment="1">
      <alignment horizontal="center" vertical="center" wrapText="1"/>
    </xf>
    <xf numFmtId="0" fontId="30" fillId="0" borderId="1" xfId="0" applyFont="1" applyBorder="1" applyAlignment="1">
      <alignment horizontal="center" vertical="center" wrapText="1"/>
    </xf>
    <xf numFmtId="0" fontId="90" fillId="8" borderId="8" xfId="0" applyFont="1" applyFill="1" applyBorder="1" applyAlignment="1">
      <alignment horizontal="center" vertical="center" wrapText="1"/>
    </xf>
    <xf numFmtId="0" fontId="90" fillId="8" borderId="13" xfId="0" applyFont="1" applyFill="1" applyBorder="1" applyAlignment="1">
      <alignment horizontal="center" vertical="center" wrapText="1"/>
    </xf>
    <xf numFmtId="0" fontId="6" fillId="0" borderId="10" xfId="0" applyFont="1" applyBorder="1" applyAlignment="1">
      <alignment horizontal="left" vertical="center" wrapText="1"/>
    </xf>
    <xf numFmtId="4" fontId="2" fillId="4" borderId="1" xfId="0" quotePrefix="1" applyNumberFormat="1" applyFont="1" applyFill="1" applyBorder="1" applyAlignment="1">
      <alignment horizontal="center" vertical="center"/>
    </xf>
    <xf numFmtId="0" fontId="91" fillId="8" borderId="15" xfId="0" applyFont="1" applyFill="1" applyBorder="1" applyAlignment="1">
      <alignment horizontal="center" vertical="center" wrapText="1"/>
    </xf>
    <xf numFmtId="4" fontId="30" fillId="4" borderId="1" xfId="0" applyNumberFormat="1" applyFont="1" applyFill="1" applyBorder="1" applyAlignment="1">
      <alignment horizontal="center" vertical="center" wrapText="1"/>
    </xf>
    <xf numFmtId="0" fontId="25" fillId="0" borderId="15" xfId="0" applyFont="1" applyBorder="1" applyAlignment="1">
      <alignment horizontal="center" vertical="center" wrapText="1"/>
    </xf>
    <xf numFmtId="4" fontId="30" fillId="4" borderId="1" xfId="0" quotePrefix="1" applyNumberFormat="1" applyFont="1" applyFill="1" applyBorder="1" applyAlignment="1">
      <alignment horizontal="center" vertical="center"/>
    </xf>
    <xf numFmtId="0" fontId="2" fillId="0" borderId="15" xfId="0" applyFont="1" applyBorder="1" applyAlignment="1">
      <alignment horizontal="left" vertical="center"/>
    </xf>
    <xf numFmtId="0" fontId="92" fillId="8" borderId="7" xfId="0" applyFont="1" applyFill="1" applyBorder="1" applyAlignment="1">
      <alignment horizontal="center" vertical="center" wrapText="1"/>
    </xf>
    <xf numFmtId="0" fontId="93" fillId="4" borderId="10" xfId="0" applyFont="1" applyFill="1" applyBorder="1" applyAlignment="1">
      <alignment horizontal="center"/>
    </xf>
    <xf numFmtId="0" fontId="93" fillId="4" borderId="9" xfId="0" applyFont="1" applyFill="1" applyBorder="1" applyAlignment="1">
      <alignment horizontal="center"/>
    </xf>
    <xf numFmtId="4" fontId="30" fillId="4" borderId="10" xfId="0" applyNumberFormat="1" applyFont="1" applyFill="1" applyBorder="1" applyAlignment="1">
      <alignment horizontal="center" vertical="center"/>
    </xf>
    <xf numFmtId="4" fontId="30" fillId="4" borderId="9" xfId="0" applyNumberFormat="1" applyFont="1" applyFill="1" applyBorder="1" applyAlignment="1">
      <alignment horizontal="center" vertical="center"/>
    </xf>
    <xf numFmtId="0" fontId="92" fillId="8" borderId="4" xfId="0" applyFont="1" applyFill="1" applyBorder="1" applyAlignment="1">
      <alignment horizontal="center" vertical="center" wrapText="1"/>
    </xf>
    <xf numFmtId="0" fontId="92" fillId="8" borderId="5" xfId="0" applyFont="1" applyFill="1" applyBorder="1" applyAlignment="1">
      <alignment horizontal="center" vertical="center" wrapText="1"/>
    </xf>
    <xf numFmtId="0" fontId="92" fillId="8" borderId="8" xfId="0" applyFont="1" applyFill="1" applyBorder="1" applyAlignment="1">
      <alignment horizontal="center" vertical="center" wrapText="1"/>
    </xf>
    <xf numFmtId="4" fontId="38" fillId="4" borderId="1" xfId="0" applyNumberFormat="1" applyFont="1" applyFill="1" applyBorder="1" applyAlignment="1">
      <alignment horizontal="center" vertical="center"/>
    </xf>
    <xf numFmtId="4" fontId="49" fillId="4" borderId="1" xfId="0" applyNumberFormat="1" applyFont="1" applyFill="1" applyBorder="1" applyAlignment="1">
      <alignment horizontal="center" vertical="center"/>
    </xf>
    <xf numFmtId="4" fontId="2" fillId="4" borderId="10" xfId="0" quotePrefix="1" applyNumberFormat="1" applyFont="1" applyFill="1" applyBorder="1" applyAlignment="1">
      <alignment horizontal="center" vertical="center"/>
    </xf>
    <xf numFmtId="4" fontId="2" fillId="4" borderId="9" xfId="0" quotePrefix="1" applyNumberFormat="1" applyFont="1" applyFill="1" applyBorder="1" applyAlignment="1">
      <alignment horizontal="center" vertical="center"/>
    </xf>
    <xf numFmtId="0" fontId="95" fillId="0" borderId="1" xfId="0" applyFont="1" applyBorder="1" applyAlignment="1">
      <alignment horizontal="right" vertical="center" wrapText="1"/>
    </xf>
    <xf numFmtId="0" fontId="95" fillId="0" borderId="3" xfId="0" applyFont="1" applyBorder="1" applyAlignment="1">
      <alignment horizontal="center" vertical="center" wrapText="1"/>
    </xf>
    <xf numFmtId="0" fontId="95" fillId="0" borderId="4" xfId="0" applyFont="1" applyBorder="1" applyAlignment="1">
      <alignment horizontal="center" vertical="center" wrapText="1"/>
    </xf>
    <xf numFmtId="0" fontId="95" fillId="0" borderId="6" xfId="0" applyFont="1" applyBorder="1" applyAlignment="1">
      <alignment horizontal="center" vertical="center" wrapText="1"/>
    </xf>
    <xf numFmtId="0" fontId="95" fillId="0" borderId="7" xfId="0" applyFont="1" applyBorder="1" applyAlignment="1">
      <alignment horizontal="center" vertical="center" wrapText="1"/>
    </xf>
    <xf numFmtId="0" fontId="95" fillId="0" borderId="1" xfId="0" applyFont="1" applyBorder="1" applyAlignment="1">
      <alignment horizontal="center" vertical="center" wrapText="1"/>
    </xf>
    <xf numFmtId="0" fontId="95" fillId="0" borderId="10" xfId="0" applyFont="1" applyBorder="1" applyAlignment="1">
      <alignment horizontal="center" vertical="center" wrapText="1"/>
    </xf>
    <xf numFmtId="0" fontId="95" fillId="0" borderId="9" xfId="0" applyFont="1" applyBorder="1" applyAlignment="1">
      <alignment horizontal="center" vertical="center" wrapText="1"/>
    </xf>
    <xf numFmtId="0" fontId="86" fillId="9" borderId="0" xfId="0" applyFont="1" applyFill="1" applyAlignment="1">
      <alignment horizontal="center" vertical="center" wrapText="1"/>
    </xf>
    <xf numFmtId="0" fontId="33" fillId="0" borderId="10" xfId="0" applyFont="1" applyBorder="1" applyAlignment="1">
      <alignment horizontal="center" vertical="center" wrapText="1"/>
    </xf>
    <xf numFmtId="0" fontId="33" fillId="0" borderId="9" xfId="0" applyFont="1" applyBorder="1" applyAlignment="1">
      <alignment horizontal="center" vertical="center" wrapText="1"/>
    </xf>
    <xf numFmtId="0" fontId="81" fillId="8" borderId="7" xfId="0" applyFont="1" applyFill="1" applyBorder="1" applyAlignment="1">
      <alignment horizontal="center" vertical="center"/>
    </xf>
  </cellXfs>
  <cellStyles count="8">
    <cellStyle name="Milliers" xfId="1" builtinId="3"/>
    <cellStyle name="Milliers 2" xfId="5" xr:uid="{345C19D8-DE67-4249-93F4-1E652F05DA52}"/>
    <cellStyle name="Milliers 2 2" xfId="7" xr:uid="{2B4801EC-F811-4325-8856-AB43D8027B77}"/>
    <cellStyle name="Milliers 3" xfId="6" xr:uid="{F37E8FDF-FDE5-4CE1-BA17-48EB7A1E9AE4}"/>
    <cellStyle name="Normal" xfId="0" builtinId="0"/>
    <cellStyle name="Normal 2" xfId="4" xr:uid="{FC9990B0-FDDB-406E-B325-AA7D39AD83C2}"/>
    <cellStyle name="Normal_LAMA"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6.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8.png"/></Relationships>
</file>

<file path=xl/drawings/_rels/drawing7.xml.rels><?xml version="1.0" encoding="UTF-8" standalone="yes"?>
<Relationships xmlns="http://schemas.openxmlformats.org/package/2006/relationships"><Relationship Id="rId1" Type="http://schemas.openxmlformats.org/officeDocument/2006/relationships/image" Target="../media/image2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180975</xdr:colOff>
      <xdr:row>10</xdr:row>
      <xdr:rowOff>0</xdr:rowOff>
    </xdr:from>
    <xdr:to>
      <xdr:col>7</xdr:col>
      <xdr:colOff>523875</xdr:colOff>
      <xdr:row>10</xdr:row>
      <xdr:rowOff>9525</xdr:rowOff>
    </xdr:to>
    <xdr:cxnSp macro="">
      <xdr:nvCxnSpPr>
        <xdr:cNvPr id="2" name="Connecteur droit avec flèche 1">
          <a:extLst>
            <a:ext uri="{FF2B5EF4-FFF2-40B4-BE49-F238E27FC236}">
              <a16:creationId xmlns:a16="http://schemas.microsoft.com/office/drawing/2014/main" id="{7967F687-569F-450B-B1B7-2EC23CEE0309}"/>
            </a:ext>
          </a:extLst>
        </xdr:cNvPr>
        <xdr:cNvCxnSpPr/>
      </xdr:nvCxnSpPr>
      <xdr:spPr>
        <a:xfrm flipV="1">
          <a:off x="2558415" y="2011680"/>
          <a:ext cx="3512820"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10</xdr:row>
      <xdr:rowOff>171450</xdr:rowOff>
    </xdr:from>
    <xdr:to>
      <xdr:col>4</xdr:col>
      <xdr:colOff>723900</xdr:colOff>
      <xdr:row>30</xdr:row>
      <xdr:rowOff>133350</xdr:rowOff>
    </xdr:to>
    <xdr:cxnSp macro="">
      <xdr:nvCxnSpPr>
        <xdr:cNvPr id="3" name="Connecteur droit avec flèche 2">
          <a:extLst>
            <a:ext uri="{FF2B5EF4-FFF2-40B4-BE49-F238E27FC236}">
              <a16:creationId xmlns:a16="http://schemas.microsoft.com/office/drawing/2014/main" id="{57DA3542-DF18-47A9-BAB8-CDDE20FCB556}"/>
            </a:ext>
          </a:extLst>
        </xdr:cNvPr>
        <xdr:cNvCxnSpPr/>
      </xdr:nvCxnSpPr>
      <xdr:spPr>
        <a:xfrm>
          <a:off x="2520315" y="2183130"/>
          <a:ext cx="1373505" cy="3848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152400</xdr:colOff>
      <xdr:row>10</xdr:row>
      <xdr:rowOff>142875</xdr:rowOff>
    </xdr:from>
    <xdr:to>
      <xdr:col>7</xdr:col>
      <xdr:colOff>695325</xdr:colOff>
      <xdr:row>30</xdr:row>
      <xdr:rowOff>66675</xdr:rowOff>
    </xdr:to>
    <xdr:cxnSp macro="">
      <xdr:nvCxnSpPr>
        <xdr:cNvPr id="4" name="Connecteur droit avec flèche 3">
          <a:extLst>
            <a:ext uri="{FF2B5EF4-FFF2-40B4-BE49-F238E27FC236}">
              <a16:creationId xmlns:a16="http://schemas.microsoft.com/office/drawing/2014/main" id="{D7FD6613-67A4-43D2-B584-7B9286A974CC}"/>
            </a:ext>
          </a:extLst>
        </xdr:cNvPr>
        <xdr:cNvCxnSpPr/>
      </xdr:nvCxnSpPr>
      <xdr:spPr>
        <a:xfrm>
          <a:off x="2529840" y="2154555"/>
          <a:ext cx="3712845" cy="3810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152400</xdr:colOff>
      <xdr:row>10</xdr:row>
      <xdr:rowOff>142875</xdr:rowOff>
    </xdr:from>
    <xdr:to>
      <xdr:col>10</xdr:col>
      <xdr:colOff>685800</xdr:colOff>
      <xdr:row>30</xdr:row>
      <xdr:rowOff>152400</xdr:rowOff>
    </xdr:to>
    <xdr:cxnSp macro="">
      <xdr:nvCxnSpPr>
        <xdr:cNvPr id="5" name="Connecteur droit avec flèche 4">
          <a:extLst>
            <a:ext uri="{FF2B5EF4-FFF2-40B4-BE49-F238E27FC236}">
              <a16:creationId xmlns:a16="http://schemas.microsoft.com/office/drawing/2014/main" id="{208D6EB8-6633-4BD5-94EE-8873C160C4C0}"/>
            </a:ext>
          </a:extLst>
        </xdr:cNvPr>
        <xdr:cNvCxnSpPr/>
      </xdr:nvCxnSpPr>
      <xdr:spPr>
        <a:xfrm flipH="1" flipV="1">
          <a:off x="2529840" y="2154555"/>
          <a:ext cx="6080760" cy="38957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xdr:colOff>
      <xdr:row>15</xdr:row>
      <xdr:rowOff>38100</xdr:rowOff>
    </xdr:from>
    <xdr:to>
      <xdr:col>8</xdr:col>
      <xdr:colOff>733425</xdr:colOff>
      <xdr:row>26</xdr:row>
      <xdr:rowOff>142875</xdr:rowOff>
    </xdr:to>
    <xdr:cxnSp macro="">
      <xdr:nvCxnSpPr>
        <xdr:cNvPr id="6" name="Connecteur droit avec flèche 5">
          <a:extLst>
            <a:ext uri="{FF2B5EF4-FFF2-40B4-BE49-F238E27FC236}">
              <a16:creationId xmlns:a16="http://schemas.microsoft.com/office/drawing/2014/main" id="{2DF4F2C0-C0FF-4CA5-8DD0-9764E5C9779F}"/>
            </a:ext>
          </a:extLst>
        </xdr:cNvPr>
        <xdr:cNvCxnSpPr/>
      </xdr:nvCxnSpPr>
      <xdr:spPr>
        <a:xfrm flipH="1">
          <a:off x="4038600" y="3192780"/>
          <a:ext cx="3034665" cy="21164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15</xdr:row>
      <xdr:rowOff>57150</xdr:rowOff>
    </xdr:from>
    <xdr:to>
      <xdr:col>8</xdr:col>
      <xdr:colOff>742950</xdr:colOff>
      <xdr:row>26</xdr:row>
      <xdr:rowOff>57150</xdr:rowOff>
    </xdr:to>
    <xdr:cxnSp macro="">
      <xdr:nvCxnSpPr>
        <xdr:cNvPr id="7" name="Connecteur droit avec flèche 6">
          <a:extLst>
            <a:ext uri="{FF2B5EF4-FFF2-40B4-BE49-F238E27FC236}">
              <a16:creationId xmlns:a16="http://schemas.microsoft.com/office/drawing/2014/main" id="{973F87CF-726F-4955-8F10-7EEA2B4D558C}"/>
            </a:ext>
          </a:extLst>
        </xdr:cNvPr>
        <xdr:cNvCxnSpPr/>
      </xdr:nvCxnSpPr>
      <xdr:spPr>
        <a:xfrm flipH="1">
          <a:off x="6416040" y="3211830"/>
          <a:ext cx="666750" cy="2011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15</xdr:row>
      <xdr:rowOff>85725</xdr:rowOff>
    </xdr:from>
    <xdr:to>
      <xdr:col>10</xdr:col>
      <xdr:colOff>733425</xdr:colOff>
      <xdr:row>26</xdr:row>
      <xdr:rowOff>114300</xdr:rowOff>
    </xdr:to>
    <xdr:cxnSp macro="">
      <xdr:nvCxnSpPr>
        <xdr:cNvPr id="8" name="Connecteur droit avec flèche 7">
          <a:extLst>
            <a:ext uri="{FF2B5EF4-FFF2-40B4-BE49-F238E27FC236}">
              <a16:creationId xmlns:a16="http://schemas.microsoft.com/office/drawing/2014/main" id="{C4618FAC-7A40-4B8D-BBDD-594FC64DE194}"/>
            </a:ext>
          </a:extLst>
        </xdr:cNvPr>
        <xdr:cNvCxnSpPr/>
      </xdr:nvCxnSpPr>
      <xdr:spPr>
        <a:xfrm>
          <a:off x="7160895" y="3240405"/>
          <a:ext cx="1497330" cy="20402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17</xdr:row>
      <xdr:rowOff>76200</xdr:rowOff>
    </xdr:from>
    <xdr:to>
      <xdr:col>4</xdr:col>
      <xdr:colOff>638175</xdr:colOff>
      <xdr:row>21</xdr:row>
      <xdr:rowOff>123825</xdr:rowOff>
    </xdr:to>
    <xdr:cxnSp macro="">
      <xdr:nvCxnSpPr>
        <xdr:cNvPr id="9" name="Connecteur droit avec flèche 8">
          <a:extLst>
            <a:ext uri="{FF2B5EF4-FFF2-40B4-BE49-F238E27FC236}">
              <a16:creationId xmlns:a16="http://schemas.microsoft.com/office/drawing/2014/main" id="{E755880F-9633-4A8C-81B3-7175B1BC784E}"/>
            </a:ext>
          </a:extLst>
        </xdr:cNvPr>
        <xdr:cNvCxnSpPr/>
      </xdr:nvCxnSpPr>
      <xdr:spPr>
        <a:xfrm flipH="1">
          <a:off x="1737360" y="3596640"/>
          <a:ext cx="2070735" cy="77914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33</xdr:row>
          <xdr:rowOff>0</xdr:rowOff>
        </xdr:from>
        <xdr:to>
          <xdr:col>9</xdr:col>
          <xdr:colOff>676275</xdr:colOff>
          <xdr:row>37</xdr:row>
          <xdr:rowOff>85725</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01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5</xdr:col>
      <xdr:colOff>1181100</xdr:colOff>
      <xdr:row>247</xdr:row>
      <xdr:rowOff>180975</xdr:rowOff>
    </xdr:from>
    <xdr:to>
      <xdr:col>6</xdr:col>
      <xdr:colOff>1104900</xdr:colOff>
      <xdr:row>254</xdr:row>
      <xdr:rowOff>142875</xdr:rowOff>
    </xdr:to>
    <xdr:cxnSp macro="">
      <xdr:nvCxnSpPr>
        <xdr:cNvPr id="2" name="Connecteur droit avec flèche 1">
          <a:extLst>
            <a:ext uri="{FF2B5EF4-FFF2-40B4-BE49-F238E27FC236}">
              <a16:creationId xmlns:a16="http://schemas.microsoft.com/office/drawing/2014/main" id="{00000000-0008-0000-0100-000002000000}"/>
            </a:ext>
          </a:extLst>
        </xdr:cNvPr>
        <xdr:cNvCxnSpPr/>
      </xdr:nvCxnSpPr>
      <xdr:spPr>
        <a:xfrm flipH="1">
          <a:off x="6324600" y="27251025"/>
          <a:ext cx="12763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2047875</xdr:colOff>
      <xdr:row>118</xdr:row>
      <xdr:rowOff>9525</xdr:rowOff>
    </xdr:from>
    <xdr:to>
      <xdr:col>5</xdr:col>
      <xdr:colOff>304800</xdr:colOff>
      <xdr:row>120</xdr:row>
      <xdr:rowOff>9525</xdr:rowOff>
    </xdr:to>
    <xdr:cxnSp macro="">
      <xdr:nvCxnSpPr>
        <xdr:cNvPr id="2" name="Connecteur droit avec flèche 1">
          <a:extLst>
            <a:ext uri="{FF2B5EF4-FFF2-40B4-BE49-F238E27FC236}">
              <a16:creationId xmlns:a16="http://schemas.microsoft.com/office/drawing/2014/main" id="{00000000-0008-0000-0200-000002000000}"/>
            </a:ext>
          </a:extLst>
        </xdr:cNvPr>
        <xdr:cNvCxnSpPr/>
      </xdr:nvCxnSpPr>
      <xdr:spPr>
        <a:xfrm flipV="1">
          <a:off x="6467475" y="12030075"/>
          <a:ext cx="304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2047875</xdr:colOff>
      <xdr:row>117</xdr:row>
      <xdr:rowOff>9525</xdr:rowOff>
    </xdr:from>
    <xdr:to>
      <xdr:col>5</xdr:col>
      <xdr:colOff>304800</xdr:colOff>
      <xdr:row>119</xdr:row>
      <xdr:rowOff>9525</xdr:rowOff>
    </xdr:to>
    <xdr:cxnSp macro="">
      <xdr:nvCxnSpPr>
        <xdr:cNvPr id="3" name="Connecteur droit avec flèche 2">
          <a:extLst>
            <a:ext uri="{FF2B5EF4-FFF2-40B4-BE49-F238E27FC236}">
              <a16:creationId xmlns:a16="http://schemas.microsoft.com/office/drawing/2014/main" id="{00000000-0008-0000-0200-000003000000}"/>
            </a:ext>
          </a:extLst>
        </xdr:cNvPr>
        <xdr:cNvCxnSpPr/>
      </xdr:nvCxnSpPr>
      <xdr:spPr>
        <a:xfrm flipV="1">
          <a:off x="6467475" y="11420475"/>
          <a:ext cx="304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2047875</xdr:colOff>
      <xdr:row>118</xdr:row>
      <xdr:rowOff>9525</xdr:rowOff>
    </xdr:from>
    <xdr:to>
      <xdr:col>5</xdr:col>
      <xdr:colOff>304800</xdr:colOff>
      <xdr:row>120</xdr:row>
      <xdr:rowOff>9525</xdr:rowOff>
    </xdr:to>
    <xdr:cxnSp macro="">
      <xdr:nvCxnSpPr>
        <xdr:cNvPr id="4" name="Connecteur droit avec flèche 3">
          <a:extLst>
            <a:ext uri="{FF2B5EF4-FFF2-40B4-BE49-F238E27FC236}">
              <a16:creationId xmlns:a16="http://schemas.microsoft.com/office/drawing/2014/main" id="{0CE62945-A9BD-40ED-9603-96FD23B1C4FA}"/>
            </a:ext>
          </a:extLst>
        </xdr:cNvPr>
        <xdr:cNvCxnSpPr/>
      </xdr:nvCxnSpPr>
      <xdr:spPr>
        <a:xfrm flipV="1">
          <a:off x="6650355" y="11765280"/>
          <a:ext cx="30670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2047875</xdr:colOff>
      <xdr:row>117</xdr:row>
      <xdr:rowOff>9525</xdr:rowOff>
    </xdr:from>
    <xdr:to>
      <xdr:col>5</xdr:col>
      <xdr:colOff>304800</xdr:colOff>
      <xdr:row>119</xdr:row>
      <xdr:rowOff>9525</xdr:rowOff>
    </xdr:to>
    <xdr:cxnSp macro="">
      <xdr:nvCxnSpPr>
        <xdr:cNvPr id="5" name="Connecteur droit avec flèche 4">
          <a:extLst>
            <a:ext uri="{FF2B5EF4-FFF2-40B4-BE49-F238E27FC236}">
              <a16:creationId xmlns:a16="http://schemas.microsoft.com/office/drawing/2014/main" id="{01414B3C-63E9-4F7B-BFA5-3C2497DF733F}"/>
            </a:ext>
          </a:extLst>
        </xdr:cNvPr>
        <xdr:cNvCxnSpPr/>
      </xdr:nvCxnSpPr>
      <xdr:spPr>
        <a:xfrm flipV="1">
          <a:off x="6650355" y="11765280"/>
          <a:ext cx="30670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13</xdr:col>
      <xdr:colOff>617220</xdr:colOff>
      <xdr:row>27</xdr:row>
      <xdr:rowOff>13924</xdr:rowOff>
    </xdr:to>
    <xdr:pic>
      <xdr:nvPicPr>
        <xdr:cNvPr id="2" name="Image 1">
          <a:extLst>
            <a:ext uri="{FF2B5EF4-FFF2-40B4-BE49-F238E27FC236}">
              <a16:creationId xmlns:a16="http://schemas.microsoft.com/office/drawing/2014/main" id="{B8330FBF-5798-4E0E-96FC-21D8E08A4482}"/>
            </a:ext>
          </a:extLst>
        </xdr:cNvPr>
        <xdr:cNvPicPr>
          <a:picLocks noChangeAspect="1"/>
        </xdr:cNvPicPr>
      </xdr:nvPicPr>
      <xdr:blipFill>
        <a:blip xmlns:r="http://schemas.openxmlformats.org/officeDocument/2006/relationships" r:embed="rId1"/>
        <a:stretch>
          <a:fillRect/>
        </a:stretch>
      </xdr:blipFill>
      <xdr:spPr>
        <a:xfrm>
          <a:off x="762000" y="809625"/>
          <a:ext cx="9761220" cy="4395424"/>
        </a:xfrm>
        <a:prstGeom prst="rect">
          <a:avLst/>
        </a:prstGeom>
      </xdr:spPr>
    </xdr:pic>
    <xdr:clientData/>
  </xdr:twoCellAnchor>
  <xdr:twoCellAnchor editAs="oneCell">
    <xdr:from>
      <xdr:col>1</xdr:col>
      <xdr:colOff>0</xdr:colOff>
      <xdr:row>28</xdr:row>
      <xdr:rowOff>0</xdr:rowOff>
    </xdr:from>
    <xdr:to>
      <xdr:col>13</xdr:col>
      <xdr:colOff>197570</xdr:colOff>
      <xdr:row>51</xdr:row>
      <xdr:rowOff>90135</xdr:rowOff>
    </xdr:to>
    <xdr:pic>
      <xdr:nvPicPr>
        <xdr:cNvPr id="3" name="Image 2">
          <a:extLst>
            <a:ext uri="{FF2B5EF4-FFF2-40B4-BE49-F238E27FC236}">
              <a16:creationId xmlns:a16="http://schemas.microsoft.com/office/drawing/2014/main" id="{3D46B22E-B0DF-4C64-9FE2-DEF34FB4F968}"/>
            </a:ext>
          </a:extLst>
        </xdr:cNvPr>
        <xdr:cNvPicPr>
          <a:picLocks noChangeAspect="1"/>
        </xdr:cNvPicPr>
      </xdr:nvPicPr>
      <xdr:blipFill>
        <a:blip xmlns:r="http://schemas.openxmlformats.org/officeDocument/2006/relationships" r:embed="rId2"/>
        <a:stretch>
          <a:fillRect/>
        </a:stretch>
      </xdr:blipFill>
      <xdr:spPr>
        <a:xfrm>
          <a:off x="762000" y="5381625"/>
          <a:ext cx="9341570" cy="4471635"/>
        </a:xfrm>
        <a:prstGeom prst="rect">
          <a:avLst/>
        </a:prstGeom>
      </xdr:spPr>
    </xdr:pic>
    <xdr:clientData/>
  </xdr:twoCellAnchor>
  <xdr:twoCellAnchor editAs="oneCell">
    <xdr:from>
      <xdr:col>1</xdr:col>
      <xdr:colOff>0</xdr:colOff>
      <xdr:row>53</xdr:row>
      <xdr:rowOff>0</xdr:rowOff>
    </xdr:from>
    <xdr:to>
      <xdr:col>13</xdr:col>
      <xdr:colOff>121359</xdr:colOff>
      <xdr:row>77</xdr:row>
      <xdr:rowOff>164465</xdr:rowOff>
    </xdr:to>
    <xdr:pic>
      <xdr:nvPicPr>
        <xdr:cNvPr id="4" name="Image 3">
          <a:extLst>
            <a:ext uri="{FF2B5EF4-FFF2-40B4-BE49-F238E27FC236}">
              <a16:creationId xmlns:a16="http://schemas.microsoft.com/office/drawing/2014/main" id="{3EE519B6-F5E5-4298-8F1B-A3CC1CDDF0CE}"/>
            </a:ext>
          </a:extLst>
        </xdr:cNvPr>
        <xdr:cNvPicPr>
          <a:picLocks noChangeAspect="1"/>
        </xdr:cNvPicPr>
      </xdr:nvPicPr>
      <xdr:blipFill>
        <a:blip xmlns:r="http://schemas.openxmlformats.org/officeDocument/2006/relationships" r:embed="rId3"/>
        <a:stretch>
          <a:fillRect/>
        </a:stretch>
      </xdr:blipFill>
      <xdr:spPr>
        <a:xfrm>
          <a:off x="762000" y="10144125"/>
          <a:ext cx="9265359" cy="4736465"/>
        </a:xfrm>
        <a:prstGeom prst="rect">
          <a:avLst/>
        </a:prstGeom>
      </xdr:spPr>
    </xdr:pic>
    <xdr:clientData/>
  </xdr:twoCellAnchor>
  <xdr:twoCellAnchor editAs="oneCell">
    <xdr:from>
      <xdr:col>1</xdr:col>
      <xdr:colOff>0</xdr:colOff>
      <xdr:row>79</xdr:row>
      <xdr:rowOff>0</xdr:rowOff>
    </xdr:from>
    <xdr:to>
      <xdr:col>12</xdr:col>
      <xdr:colOff>761419</xdr:colOff>
      <xdr:row>88</xdr:row>
      <xdr:rowOff>97398</xdr:rowOff>
    </xdr:to>
    <xdr:pic>
      <xdr:nvPicPr>
        <xdr:cNvPr id="5" name="Image 4">
          <a:extLst>
            <a:ext uri="{FF2B5EF4-FFF2-40B4-BE49-F238E27FC236}">
              <a16:creationId xmlns:a16="http://schemas.microsoft.com/office/drawing/2014/main" id="{7168C727-4EB9-4ABE-A87B-DD7D4470DB5D}"/>
            </a:ext>
          </a:extLst>
        </xdr:cNvPr>
        <xdr:cNvPicPr>
          <a:picLocks noChangeAspect="1"/>
        </xdr:cNvPicPr>
      </xdr:nvPicPr>
      <xdr:blipFill>
        <a:blip xmlns:r="http://schemas.openxmlformats.org/officeDocument/2006/relationships" r:embed="rId4"/>
        <a:stretch>
          <a:fillRect/>
        </a:stretch>
      </xdr:blipFill>
      <xdr:spPr>
        <a:xfrm>
          <a:off x="762000" y="15097125"/>
          <a:ext cx="9143419" cy="1811898"/>
        </a:xfrm>
        <a:prstGeom prst="rect">
          <a:avLst/>
        </a:prstGeom>
      </xdr:spPr>
    </xdr:pic>
    <xdr:clientData/>
  </xdr:twoCellAnchor>
  <xdr:twoCellAnchor editAs="oneCell">
    <xdr:from>
      <xdr:col>1</xdr:col>
      <xdr:colOff>0</xdr:colOff>
      <xdr:row>89</xdr:row>
      <xdr:rowOff>0</xdr:rowOff>
    </xdr:from>
    <xdr:to>
      <xdr:col>13</xdr:col>
      <xdr:colOff>340465</xdr:colOff>
      <xdr:row>115</xdr:row>
      <xdr:rowOff>122601</xdr:rowOff>
    </xdr:to>
    <xdr:pic>
      <xdr:nvPicPr>
        <xdr:cNvPr id="6" name="Image 5">
          <a:extLst>
            <a:ext uri="{FF2B5EF4-FFF2-40B4-BE49-F238E27FC236}">
              <a16:creationId xmlns:a16="http://schemas.microsoft.com/office/drawing/2014/main" id="{EA122AD8-6513-414E-9B9A-244E22FB1742}"/>
            </a:ext>
          </a:extLst>
        </xdr:cNvPr>
        <xdr:cNvPicPr>
          <a:picLocks noChangeAspect="1"/>
        </xdr:cNvPicPr>
      </xdr:nvPicPr>
      <xdr:blipFill>
        <a:blip xmlns:r="http://schemas.openxmlformats.org/officeDocument/2006/relationships" r:embed="rId5"/>
        <a:stretch>
          <a:fillRect/>
        </a:stretch>
      </xdr:blipFill>
      <xdr:spPr>
        <a:xfrm>
          <a:off x="762000" y="17002125"/>
          <a:ext cx="9484465" cy="5075601"/>
        </a:xfrm>
        <a:prstGeom prst="rect">
          <a:avLst/>
        </a:prstGeom>
      </xdr:spPr>
    </xdr:pic>
    <xdr:clientData/>
  </xdr:twoCellAnchor>
  <xdr:twoCellAnchor editAs="oneCell">
    <xdr:from>
      <xdr:col>1</xdr:col>
      <xdr:colOff>0</xdr:colOff>
      <xdr:row>117</xdr:row>
      <xdr:rowOff>0</xdr:rowOff>
    </xdr:from>
    <xdr:to>
      <xdr:col>12</xdr:col>
      <xdr:colOff>761422</xdr:colOff>
      <xdr:row>153</xdr:row>
      <xdr:rowOff>84751</xdr:rowOff>
    </xdr:to>
    <xdr:pic>
      <xdr:nvPicPr>
        <xdr:cNvPr id="7" name="Image 6">
          <a:extLst>
            <a:ext uri="{FF2B5EF4-FFF2-40B4-BE49-F238E27FC236}">
              <a16:creationId xmlns:a16="http://schemas.microsoft.com/office/drawing/2014/main" id="{E7EA1D92-4D22-414D-8F10-7C702B2E7DAC}"/>
            </a:ext>
          </a:extLst>
        </xdr:cNvPr>
        <xdr:cNvPicPr>
          <a:picLocks noChangeAspect="1"/>
        </xdr:cNvPicPr>
      </xdr:nvPicPr>
      <xdr:blipFill>
        <a:blip xmlns:r="http://schemas.openxmlformats.org/officeDocument/2006/relationships" r:embed="rId6"/>
        <a:stretch>
          <a:fillRect/>
        </a:stretch>
      </xdr:blipFill>
      <xdr:spPr>
        <a:xfrm>
          <a:off x="762000" y="22336125"/>
          <a:ext cx="9143422" cy="6942751"/>
        </a:xfrm>
        <a:prstGeom prst="rect">
          <a:avLst/>
        </a:prstGeom>
      </xdr:spPr>
    </xdr:pic>
    <xdr:clientData/>
  </xdr:twoCellAnchor>
  <xdr:twoCellAnchor editAs="oneCell">
    <xdr:from>
      <xdr:col>1</xdr:col>
      <xdr:colOff>0</xdr:colOff>
      <xdr:row>155</xdr:row>
      <xdr:rowOff>0</xdr:rowOff>
    </xdr:from>
    <xdr:to>
      <xdr:col>13</xdr:col>
      <xdr:colOff>26096</xdr:colOff>
      <xdr:row>182</xdr:row>
      <xdr:rowOff>149300</xdr:rowOff>
    </xdr:to>
    <xdr:pic>
      <xdr:nvPicPr>
        <xdr:cNvPr id="8" name="Image 7">
          <a:extLst>
            <a:ext uri="{FF2B5EF4-FFF2-40B4-BE49-F238E27FC236}">
              <a16:creationId xmlns:a16="http://schemas.microsoft.com/office/drawing/2014/main" id="{128AFE70-A1E7-4BE5-92A8-09E429054271}"/>
            </a:ext>
          </a:extLst>
        </xdr:cNvPr>
        <xdr:cNvPicPr>
          <a:picLocks noChangeAspect="1"/>
        </xdr:cNvPicPr>
      </xdr:nvPicPr>
      <xdr:blipFill>
        <a:blip xmlns:r="http://schemas.openxmlformats.org/officeDocument/2006/relationships" r:embed="rId7"/>
        <a:stretch>
          <a:fillRect/>
        </a:stretch>
      </xdr:blipFill>
      <xdr:spPr>
        <a:xfrm>
          <a:off x="762000" y="29575125"/>
          <a:ext cx="9170096" cy="5292800"/>
        </a:xfrm>
        <a:prstGeom prst="rect">
          <a:avLst/>
        </a:prstGeom>
      </xdr:spPr>
    </xdr:pic>
    <xdr:clientData/>
  </xdr:twoCellAnchor>
  <xdr:twoCellAnchor editAs="oneCell">
    <xdr:from>
      <xdr:col>1</xdr:col>
      <xdr:colOff>0</xdr:colOff>
      <xdr:row>184</xdr:row>
      <xdr:rowOff>0</xdr:rowOff>
    </xdr:from>
    <xdr:to>
      <xdr:col>13</xdr:col>
      <xdr:colOff>159464</xdr:colOff>
      <xdr:row>205</xdr:row>
      <xdr:rowOff>84368</xdr:rowOff>
    </xdr:to>
    <xdr:pic>
      <xdr:nvPicPr>
        <xdr:cNvPr id="9" name="Image 8">
          <a:extLst>
            <a:ext uri="{FF2B5EF4-FFF2-40B4-BE49-F238E27FC236}">
              <a16:creationId xmlns:a16="http://schemas.microsoft.com/office/drawing/2014/main" id="{F4CD8434-70D3-4C2D-837C-226DE50960FE}"/>
            </a:ext>
          </a:extLst>
        </xdr:cNvPr>
        <xdr:cNvPicPr>
          <a:picLocks noChangeAspect="1"/>
        </xdr:cNvPicPr>
      </xdr:nvPicPr>
      <xdr:blipFill>
        <a:blip xmlns:r="http://schemas.openxmlformats.org/officeDocument/2006/relationships" r:embed="rId8"/>
        <a:stretch>
          <a:fillRect/>
        </a:stretch>
      </xdr:blipFill>
      <xdr:spPr>
        <a:xfrm>
          <a:off x="762000" y="35271075"/>
          <a:ext cx="9303464" cy="4084868"/>
        </a:xfrm>
        <a:prstGeom prst="rect">
          <a:avLst/>
        </a:prstGeom>
      </xdr:spPr>
    </xdr:pic>
    <xdr:clientData/>
  </xdr:twoCellAnchor>
  <xdr:twoCellAnchor editAs="oneCell">
    <xdr:from>
      <xdr:col>1</xdr:col>
      <xdr:colOff>0</xdr:colOff>
      <xdr:row>206</xdr:row>
      <xdr:rowOff>0</xdr:rowOff>
    </xdr:from>
    <xdr:to>
      <xdr:col>13</xdr:col>
      <xdr:colOff>378570</xdr:colOff>
      <xdr:row>234</xdr:row>
      <xdr:rowOff>175999</xdr:rowOff>
    </xdr:to>
    <xdr:pic>
      <xdr:nvPicPr>
        <xdr:cNvPr id="10" name="Image 9">
          <a:extLst>
            <a:ext uri="{FF2B5EF4-FFF2-40B4-BE49-F238E27FC236}">
              <a16:creationId xmlns:a16="http://schemas.microsoft.com/office/drawing/2014/main" id="{D89080CC-B670-4D9D-ADD2-A4EDF13D0E9F}"/>
            </a:ext>
          </a:extLst>
        </xdr:cNvPr>
        <xdr:cNvPicPr>
          <a:picLocks noChangeAspect="1"/>
        </xdr:cNvPicPr>
      </xdr:nvPicPr>
      <xdr:blipFill>
        <a:blip xmlns:r="http://schemas.openxmlformats.org/officeDocument/2006/relationships" r:embed="rId9"/>
        <a:stretch>
          <a:fillRect/>
        </a:stretch>
      </xdr:blipFill>
      <xdr:spPr>
        <a:xfrm>
          <a:off x="762000" y="39462075"/>
          <a:ext cx="9522570" cy="5509999"/>
        </a:xfrm>
        <a:prstGeom prst="rect">
          <a:avLst/>
        </a:prstGeom>
      </xdr:spPr>
    </xdr:pic>
    <xdr:clientData/>
  </xdr:twoCellAnchor>
  <xdr:twoCellAnchor editAs="oneCell">
    <xdr:from>
      <xdr:col>1</xdr:col>
      <xdr:colOff>0</xdr:colOff>
      <xdr:row>236</xdr:row>
      <xdr:rowOff>0</xdr:rowOff>
    </xdr:from>
    <xdr:to>
      <xdr:col>14</xdr:col>
      <xdr:colOff>52880</xdr:colOff>
      <xdr:row>258</xdr:row>
      <xdr:rowOff>82488</xdr:rowOff>
    </xdr:to>
    <xdr:pic>
      <xdr:nvPicPr>
        <xdr:cNvPr id="11" name="Image 10">
          <a:extLst>
            <a:ext uri="{FF2B5EF4-FFF2-40B4-BE49-F238E27FC236}">
              <a16:creationId xmlns:a16="http://schemas.microsoft.com/office/drawing/2014/main" id="{FC43E45F-F512-4951-BA50-6588F0282043}"/>
            </a:ext>
          </a:extLst>
        </xdr:cNvPr>
        <xdr:cNvPicPr>
          <a:picLocks noChangeAspect="1"/>
        </xdr:cNvPicPr>
      </xdr:nvPicPr>
      <xdr:blipFill>
        <a:blip xmlns:r="http://schemas.openxmlformats.org/officeDocument/2006/relationships" r:embed="rId10"/>
        <a:stretch>
          <a:fillRect/>
        </a:stretch>
      </xdr:blipFill>
      <xdr:spPr>
        <a:xfrm>
          <a:off x="762000" y="45177075"/>
          <a:ext cx="9958880" cy="4273488"/>
        </a:xfrm>
        <a:prstGeom prst="rect">
          <a:avLst/>
        </a:prstGeom>
      </xdr:spPr>
    </xdr:pic>
    <xdr:clientData/>
  </xdr:twoCellAnchor>
  <xdr:twoCellAnchor editAs="oneCell">
    <xdr:from>
      <xdr:col>1</xdr:col>
      <xdr:colOff>0</xdr:colOff>
      <xdr:row>260</xdr:row>
      <xdr:rowOff>0</xdr:rowOff>
    </xdr:from>
    <xdr:to>
      <xdr:col>13</xdr:col>
      <xdr:colOff>235675</xdr:colOff>
      <xdr:row>286</xdr:row>
      <xdr:rowOff>84495</xdr:rowOff>
    </xdr:to>
    <xdr:pic>
      <xdr:nvPicPr>
        <xdr:cNvPr id="12" name="Image 11">
          <a:extLst>
            <a:ext uri="{FF2B5EF4-FFF2-40B4-BE49-F238E27FC236}">
              <a16:creationId xmlns:a16="http://schemas.microsoft.com/office/drawing/2014/main" id="{73E66914-0E58-4686-8A63-D053612F6E90}"/>
            </a:ext>
          </a:extLst>
        </xdr:cNvPr>
        <xdr:cNvPicPr>
          <a:picLocks noChangeAspect="1"/>
        </xdr:cNvPicPr>
      </xdr:nvPicPr>
      <xdr:blipFill>
        <a:blip xmlns:r="http://schemas.openxmlformats.org/officeDocument/2006/relationships" r:embed="rId11"/>
        <a:stretch>
          <a:fillRect/>
        </a:stretch>
      </xdr:blipFill>
      <xdr:spPr>
        <a:xfrm>
          <a:off x="762000" y="49749075"/>
          <a:ext cx="9379675" cy="5037495"/>
        </a:xfrm>
        <a:prstGeom prst="rect">
          <a:avLst/>
        </a:prstGeom>
      </xdr:spPr>
    </xdr:pic>
    <xdr:clientData/>
  </xdr:twoCellAnchor>
  <xdr:twoCellAnchor editAs="oneCell">
    <xdr:from>
      <xdr:col>1</xdr:col>
      <xdr:colOff>0</xdr:colOff>
      <xdr:row>288</xdr:row>
      <xdr:rowOff>0</xdr:rowOff>
    </xdr:from>
    <xdr:to>
      <xdr:col>13</xdr:col>
      <xdr:colOff>178517</xdr:colOff>
      <xdr:row>319</xdr:row>
      <xdr:rowOff>84623</xdr:rowOff>
    </xdr:to>
    <xdr:pic>
      <xdr:nvPicPr>
        <xdr:cNvPr id="13" name="Image 12">
          <a:extLst>
            <a:ext uri="{FF2B5EF4-FFF2-40B4-BE49-F238E27FC236}">
              <a16:creationId xmlns:a16="http://schemas.microsoft.com/office/drawing/2014/main" id="{7E2E147F-E28F-4835-9A7C-B5EB9F5A1513}"/>
            </a:ext>
          </a:extLst>
        </xdr:cNvPr>
        <xdr:cNvPicPr>
          <a:picLocks noChangeAspect="1"/>
        </xdr:cNvPicPr>
      </xdr:nvPicPr>
      <xdr:blipFill>
        <a:blip xmlns:r="http://schemas.openxmlformats.org/officeDocument/2006/relationships" r:embed="rId12"/>
        <a:stretch>
          <a:fillRect/>
        </a:stretch>
      </xdr:blipFill>
      <xdr:spPr>
        <a:xfrm>
          <a:off x="762000" y="55083075"/>
          <a:ext cx="9322517" cy="5990123"/>
        </a:xfrm>
        <a:prstGeom prst="rect">
          <a:avLst/>
        </a:prstGeom>
      </xdr:spPr>
    </xdr:pic>
    <xdr:clientData/>
  </xdr:twoCellAnchor>
  <xdr:twoCellAnchor editAs="oneCell">
    <xdr:from>
      <xdr:col>1</xdr:col>
      <xdr:colOff>0</xdr:colOff>
      <xdr:row>320</xdr:row>
      <xdr:rowOff>0</xdr:rowOff>
    </xdr:from>
    <xdr:to>
      <xdr:col>13</xdr:col>
      <xdr:colOff>388096</xdr:colOff>
      <xdr:row>354</xdr:row>
      <xdr:rowOff>50405</xdr:rowOff>
    </xdr:to>
    <xdr:pic>
      <xdr:nvPicPr>
        <xdr:cNvPr id="14" name="Image 13">
          <a:extLst>
            <a:ext uri="{FF2B5EF4-FFF2-40B4-BE49-F238E27FC236}">
              <a16:creationId xmlns:a16="http://schemas.microsoft.com/office/drawing/2014/main" id="{5D2FF627-A886-4812-9D01-43ED3113FB3D}"/>
            </a:ext>
          </a:extLst>
        </xdr:cNvPr>
        <xdr:cNvPicPr>
          <a:picLocks noChangeAspect="1"/>
        </xdr:cNvPicPr>
      </xdr:nvPicPr>
      <xdr:blipFill>
        <a:blip xmlns:r="http://schemas.openxmlformats.org/officeDocument/2006/relationships" r:embed="rId13"/>
        <a:stretch>
          <a:fillRect/>
        </a:stretch>
      </xdr:blipFill>
      <xdr:spPr>
        <a:xfrm>
          <a:off x="762000" y="61179075"/>
          <a:ext cx="9532096" cy="65274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11</xdr:col>
      <xdr:colOff>601222</xdr:colOff>
      <xdr:row>65</xdr:row>
      <xdr:rowOff>67216</xdr:rowOff>
    </xdr:to>
    <xdr:pic>
      <xdr:nvPicPr>
        <xdr:cNvPr id="6" name="Image 5">
          <a:extLst>
            <a:ext uri="{FF2B5EF4-FFF2-40B4-BE49-F238E27FC236}">
              <a16:creationId xmlns:a16="http://schemas.microsoft.com/office/drawing/2014/main" id="{D8AF09EC-80DC-A440-01FB-BF0EE0C16EAE}"/>
            </a:ext>
          </a:extLst>
        </xdr:cNvPr>
        <xdr:cNvPicPr>
          <a:picLocks noChangeAspect="1"/>
        </xdr:cNvPicPr>
      </xdr:nvPicPr>
      <xdr:blipFill>
        <a:blip xmlns:r="http://schemas.openxmlformats.org/officeDocument/2006/relationships" r:embed="rId1"/>
        <a:stretch>
          <a:fillRect/>
        </a:stretch>
      </xdr:blipFill>
      <xdr:spPr>
        <a:xfrm>
          <a:off x="762000" y="8572500"/>
          <a:ext cx="8221222" cy="3877216"/>
        </a:xfrm>
        <a:prstGeom prst="rect">
          <a:avLst/>
        </a:prstGeom>
      </xdr:spPr>
    </xdr:pic>
    <xdr:clientData/>
  </xdr:twoCellAnchor>
  <xdr:twoCellAnchor editAs="oneCell">
    <xdr:from>
      <xdr:col>1</xdr:col>
      <xdr:colOff>0</xdr:colOff>
      <xdr:row>67</xdr:row>
      <xdr:rowOff>0</xdr:rowOff>
    </xdr:from>
    <xdr:to>
      <xdr:col>11</xdr:col>
      <xdr:colOff>115380</xdr:colOff>
      <xdr:row>80</xdr:row>
      <xdr:rowOff>19398</xdr:rowOff>
    </xdr:to>
    <xdr:pic>
      <xdr:nvPicPr>
        <xdr:cNvPr id="7" name="Image 6">
          <a:extLst>
            <a:ext uri="{FF2B5EF4-FFF2-40B4-BE49-F238E27FC236}">
              <a16:creationId xmlns:a16="http://schemas.microsoft.com/office/drawing/2014/main" id="{E9232DF9-901C-B81C-9577-8EAD40CEFD48}"/>
            </a:ext>
          </a:extLst>
        </xdr:cNvPr>
        <xdr:cNvPicPr>
          <a:picLocks noChangeAspect="1"/>
        </xdr:cNvPicPr>
      </xdr:nvPicPr>
      <xdr:blipFill>
        <a:blip xmlns:r="http://schemas.openxmlformats.org/officeDocument/2006/relationships" r:embed="rId2"/>
        <a:stretch>
          <a:fillRect/>
        </a:stretch>
      </xdr:blipFill>
      <xdr:spPr>
        <a:xfrm>
          <a:off x="762000" y="12763500"/>
          <a:ext cx="7735380" cy="2495898"/>
        </a:xfrm>
        <a:prstGeom prst="rect">
          <a:avLst/>
        </a:prstGeom>
      </xdr:spPr>
    </xdr:pic>
    <xdr:clientData/>
  </xdr:twoCellAnchor>
  <xdr:twoCellAnchor editAs="oneCell">
    <xdr:from>
      <xdr:col>1</xdr:col>
      <xdr:colOff>0</xdr:colOff>
      <xdr:row>1</xdr:row>
      <xdr:rowOff>0</xdr:rowOff>
    </xdr:from>
    <xdr:to>
      <xdr:col>7</xdr:col>
      <xdr:colOff>724639</xdr:colOff>
      <xdr:row>28</xdr:row>
      <xdr:rowOff>29297</xdr:rowOff>
    </xdr:to>
    <xdr:pic>
      <xdr:nvPicPr>
        <xdr:cNvPr id="2" name="Image 1">
          <a:extLst>
            <a:ext uri="{FF2B5EF4-FFF2-40B4-BE49-F238E27FC236}">
              <a16:creationId xmlns:a16="http://schemas.microsoft.com/office/drawing/2014/main" id="{46E9C217-A906-A52E-4245-C356F645934F}"/>
            </a:ext>
          </a:extLst>
        </xdr:cNvPr>
        <xdr:cNvPicPr>
          <a:picLocks noChangeAspect="1"/>
        </xdr:cNvPicPr>
      </xdr:nvPicPr>
      <xdr:blipFill>
        <a:blip xmlns:r="http://schemas.openxmlformats.org/officeDocument/2006/relationships" r:embed="rId3"/>
        <a:stretch>
          <a:fillRect/>
        </a:stretch>
      </xdr:blipFill>
      <xdr:spPr>
        <a:xfrm>
          <a:off x="762000" y="190500"/>
          <a:ext cx="5296639" cy="51727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104775</xdr:colOff>
      <xdr:row>0</xdr:row>
      <xdr:rowOff>171450</xdr:rowOff>
    </xdr:from>
    <xdr:to>
      <xdr:col>10</xdr:col>
      <xdr:colOff>353417</xdr:colOff>
      <xdr:row>21</xdr:row>
      <xdr:rowOff>152956</xdr:rowOff>
    </xdr:to>
    <xdr:pic>
      <xdr:nvPicPr>
        <xdr:cNvPr id="2" name="Image 1">
          <a:extLst>
            <a:ext uri="{FF2B5EF4-FFF2-40B4-BE49-F238E27FC236}">
              <a16:creationId xmlns:a16="http://schemas.microsoft.com/office/drawing/2014/main" id="{1593DB69-CB77-FD85-3218-7960C5CF07BD}"/>
            </a:ext>
          </a:extLst>
        </xdr:cNvPr>
        <xdr:cNvPicPr>
          <a:picLocks noChangeAspect="1"/>
        </xdr:cNvPicPr>
      </xdr:nvPicPr>
      <xdr:blipFill>
        <a:blip xmlns:r="http://schemas.openxmlformats.org/officeDocument/2006/relationships" r:embed="rId1"/>
        <a:stretch>
          <a:fillRect/>
        </a:stretch>
      </xdr:blipFill>
      <xdr:spPr>
        <a:xfrm>
          <a:off x="866775" y="171450"/>
          <a:ext cx="7106642" cy="3982006"/>
        </a:xfrm>
        <a:prstGeom prst="rect">
          <a:avLst/>
        </a:prstGeom>
      </xdr:spPr>
    </xdr:pic>
    <xdr:clientData/>
  </xdr:twoCellAnchor>
  <xdr:twoCellAnchor editAs="oneCell">
    <xdr:from>
      <xdr:col>1</xdr:col>
      <xdr:colOff>0</xdr:colOff>
      <xdr:row>23</xdr:row>
      <xdr:rowOff>0</xdr:rowOff>
    </xdr:from>
    <xdr:to>
      <xdr:col>10</xdr:col>
      <xdr:colOff>162905</xdr:colOff>
      <xdr:row>43</xdr:row>
      <xdr:rowOff>19584</xdr:rowOff>
    </xdr:to>
    <xdr:pic>
      <xdr:nvPicPr>
        <xdr:cNvPr id="3" name="Image 2">
          <a:extLst>
            <a:ext uri="{FF2B5EF4-FFF2-40B4-BE49-F238E27FC236}">
              <a16:creationId xmlns:a16="http://schemas.microsoft.com/office/drawing/2014/main" id="{9603ADDE-7977-894C-0E85-B43331035A6F}"/>
            </a:ext>
          </a:extLst>
        </xdr:cNvPr>
        <xdr:cNvPicPr>
          <a:picLocks noChangeAspect="1"/>
        </xdr:cNvPicPr>
      </xdr:nvPicPr>
      <xdr:blipFill>
        <a:blip xmlns:r="http://schemas.openxmlformats.org/officeDocument/2006/relationships" r:embed="rId2"/>
        <a:stretch>
          <a:fillRect/>
        </a:stretch>
      </xdr:blipFill>
      <xdr:spPr>
        <a:xfrm>
          <a:off x="762000" y="4381500"/>
          <a:ext cx="7020905" cy="3829584"/>
        </a:xfrm>
        <a:prstGeom prst="rect">
          <a:avLst/>
        </a:prstGeom>
      </xdr:spPr>
    </xdr:pic>
    <xdr:clientData/>
  </xdr:twoCellAnchor>
  <xdr:twoCellAnchor>
    <xdr:from>
      <xdr:col>5</xdr:col>
      <xdr:colOff>390525</xdr:colOff>
      <xdr:row>33</xdr:row>
      <xdr:rowOff>95250</xdr:rowOff>
    </xdr:from>
    <xdr:to>
      <xdr:col>6</xdr:col>
      <xdr:colOff>209550</xdr:colOff>
      <xdr:row>36</xdr:row>
      <xdr:rowOff>85725</xdr:rowOff>
    </xdr:to>
    <xdr:cxnSp macro="">
      <xdr:nvCxnSpPr>
        <xdr:cNvPr id="5" name="Connecteur droit avec flèche 4">
          <a:extLst>
            <a:ext uri="{FF2B5EF4-FFF2-40B4-BE49-F238E27FC236}">
              <a16:creationId xmlns:a16="http://schemas.microsoft.com/office/drawing/2014/main" id="{626036AF-8EB0-C726-9042-874A06A00464}"/>
            </a:ext>
          </a:extLst>
        </xdr:cNvPr>
        <xdr:cNvCxnSpPr/>
      </xdr:nvCxnSpPr>
      <xdr:spPr>
        <a:xfrm flipH="1">
          <a:off x="4200525" y="6381750"/>
          <a:ext cx="581025" cy="561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723900</xdr:colOff>
      <xdr:row>11</xdr:row>
      <xdr:rowOff>85725</xdr:rowOff>
    </xdr:from>
    <xdr:to>
      <xdr:col>5</xdr:col>
      <xdr:colOff>0</xdr:colOff>
      <xdr:row>15</xdr:row>
      <xdr:rowOff>180975</xdr:rowOff>
    </xdr:to>
    <xdr:cxnSp macro="">
      <xdr:nvCxnSpPr>
        <xdr:cNvPr id="7" name="Connecteur droit avec flèche 6">
          <a:extLst>
            <a:ext uri="{FF2B5EF4-FFF2-40B4-BE49-F238E27FC236}">
              <a16:creationId xmlns:a16="http://schemas.microsoft.com/office/drawing/2014/main" id="{D262ADDA-81AD-438B-7C4E-A33FF71B7DC0}"/>
            </a:ext>
          </a:extLst>
        </xdr:cNvPr>
        <xdr:cNvCxnSpPr/>
      </xdr:nvCxnSpPr>
      <xdr:spPr>
        <a:xfrm>
          <a:off x="2247900" y="2181225"/>
          <a:ext cx="1562100" cy="8572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296323</xdr:colOff>
      <xdr:row>17</xdr:row>
      <xdr:rowOff>425</xdr:rowOff>
    </xdr:to>
    <xdr:pic>
      <xdr:nvPicPr>
        <xdr:cNvPr id="2" name="Image 1">
          <a:extLst>
            <a:ext uri="{FF2B5EF4-FFF2-40B4-BE49-F238E27FC236}">
              <a16:creationId xmlns:a16="http://schemas.microsoft.com/office/drawing/2014/main" id="{8E698183-3200-4E9A-81AC-A783A6BF38B7}"/>
            </a:ext>
          </a:extLst>
        </xdr:cNvPr>
        <xdr:cNvPicPr>
          <a:picLocks noChangeAspect="1"/>
        </xdr:cNvPicPr>
      </xdr:nvPicPr>
      <xdr:blipFill>
        <a:blip xmlns:r="http://schemas.openxmlformats.org/officeDocument/2006/relationships" r:embed="rId1"/>
        <a:stretch>
          <a:fillRect/>
        </a:stretch>
      </xdr:blipFill>
      <xdr:spPr>
        <a:xfrm>
          <a:off x="762000" y="190500"/>
          <a:ext cx="7506748" cy="30484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862176</xdr:colOff>
      <xdr:row>5</xdr:row>
      <xdr:rowOff>32845</xdr:rowOff>
    </xdr:from>
    <xdr:to>
      <xdr:col>1</xdr:col>
      <xdr:colOff>862176</xdr:colOff>
      <xdr:row>6</xdr:row>
      <xdr:rowOff>147801</xdr:rowOff>
    </xdr:to>
    <xdr:cxnSp macro="">
      <xdr:nvCxnSpPr>
        <xdr:cNvPr id="2" name="Connecteur droit avec flèche 1">
          <a:extLst>
            <a:ext uri="{FF2B5EF4-FFF2-40B4-BE49-F238E27FC236}">
              <a16:creationId xmlns:a16="http://schemas.microsoft.com/office/drawing/2014/main" id="{00000000-0008-0000-0700-000002000000}"/>
            </a:ext>
          </a:extLst>
        </xdr:cNvPr>
        <xdr:cNvCxnSpPr/>
      </xdr:nvCxnSpPr>
      <xdr:spPr>
        <a:xfrm>
          <a:off x="1043151" y="1413970"/>
          <a:ext cx="0" cy="30545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484910</xdr:colOff>
      <xdr:row>5</xdr:row>
      <xdr:rowOff>34636</xdr:rowOff>
    </xdr:from>
    <xdr:to>
      <xdr:col>6</xdr:col>
      <xdr:colOff>95250</xdr:colOff>
      <xdr:row>6</xdr:row>
      <xdr:rowOff>95250</xdr:rowOff>
    </xdr:to>
    <xdr:cxnSp macro="">
      <xdr:nvCxnSpPr>
        <xdr:cNvPr id="4" name="Connecteur droit avec flèche 3">
          <a:extLst>
            <a:ext uri="{FF2B5EF4-FFF2-40B4-BE49-F238E27FC236}">
              <a16:creationId xmlns:a16="http://schemas.microsoft.com/office/drawing/2014/main" id="{00000000-0008-0000-0700-000004000000}"/>
            </a:ext>
          </a:extLst>
        </xdr:cNvPr>
        <xdr:cNvCxnSpPr/>
      </xdr:nvCxnSpPr>
      <xdr:spPr>
        <a:xfrm>
          <a:off x="6433705" y="987136"/>
          <a:ext cx="372340" cy="2511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588819</xdr:colOff>
      <xdr:row>11</xdr:row>
      <xdr:rowOff>95250</xdr:rowOff>
    </xdr:from>
    <xdr:to>
      <xdr:col>8</xdr:col>
      <xdr:colOff>190500</xdr:colOff>
      <xdr:row>12</xdr:row>
      <xdr:rowOff>51954</xdr:rowOff>
    </xdr:to>
    <xdr:cxnSp macro="">
      <xdr:nvCxnSpPr>
        <xdr:cNvPr id="6" name="Connecteur droit avec flèche 5">
          <a:extLst>
            <a:ext uri="{FF2B5EF4-FFF2-40B4-BE49-F238E27FC236}">
              <a16:creationId xmlns:a16="http://schemas.microsoft.com/office/drawing/2014/main" id="{00000000-0008-0000-0700-000006000000}"/>
            </a:ext>
          </a:extLst>
        </xdr:cNvPr>
        <xdr:cNvCxnSpPr/>
      </xdr:nvCxnSpPr>
      <xdr:spPr>
        <a:xfrm flipH="1">
          <a:off x="8061614" y="2320636"/>
          <a:ext cx="363681" cy="2770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225137</xdr:colOff>
      <xdr:row>11</xdr:row>
      <xdr:rowOff>129887</xdr:rowOff>
    </xdr:from>
    <xdr:to>
      <xdr:col>8</xdr:col>
      <xdr:colOff>502228</xdr:colOff>
      <xdr:row>12</xdr:row>
      <xdr:rowOff>95250</xdr:rowOff>
    </xdr:to>
    <xdr:cxnSp macro="">
      <xdr:nvCxnSpPr>
        <xdr:cNvPr id="8" name="Connecteur droit avec flèche 7">
          <a:extLst>
            <a:ext uri="{FF2B5EF4-FFF2-40B4-BE49-F238E27FC236}">
              <a16:creationId xmlns:a16="http://schemas.microsoft.com/office/drawing/2014/main" id="{00000000-0008-0000-0700-000008000000}"/>
            </a:ext>
          </a:extLst>
        </xdr:cNvPr>
        <xdr:cNvCxnSpPr/>
      </xdr:nvCxnSpPr>
      <xdr:spPr>
        <a:xfrm>
          <a:off x="8459932" y="2355273"/>
          <a:ext cx="277091"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46732-0886-428C-9581-04C23F82E4AD}">
  <dimension ref="A1:P245"/>
  <sheetViews>
    <sheetView topLeftCell="A204" zoomScale="140" zoomScaleNormal="140" workbookViewId="0">
      <selection activeCell="D184" sqref="D184"/>
    </sheetView>
  </sheetViews>
  <sheetFormatPr baseColWidth="10" defaultRowHeight="15" x14ac:dyDescent="0.25"/>
  <cols>
    <col min="14" max="14" width="23.5703125" customWidth="1"/>
    <col min="15" max="15" width="12.7109375" customWidth="1"/>
  </cols>
  <sheetData>
    <row r="1" spans="2:16" x14ac:dyDescent="0.25">
      <c r="J1" s="737" t="s">
        <v>424</v>
      </c>
      <c r="K1" s="737"/>
      <c r="L1" s="737"/>
      <c r="M1" s="737"/>
      <c r="N1" s="737"/>
      <c r="O1" s="737"/>
      <c r="P1" s="737"/>
    </row>
    <row r="3" spans="2:16" x14ac:dyDescent="0.25">
      <c r="J3" s="55" t="s">
        <v>425</v>
      </c>
      <c r="M3" s="55"/>
      <c r="N3" s="55"/>
      <c r="O3" s="55"/>
    </row>
    <row r="4" spans="2:16" x14ac:dyDescent="0.25">
      <c r="L4" s="55" t="s">
        <v>426</v>
      </c>
      <c r="M4" s="55"/>
      <c r="N4" s="55"/>
      <c r="O4" s="55"/>
    </row>
    <row r="5" spans="2:16" x14ac:dyDescent="0.25">
      <c r="L5" s="55" t="s">
        <v>427</v>
      </c>
      <c r="M5" s="55"/>
      <c r="N5" s="55"/>
      <c r="O5" s="55"/>
    </row>
    <row r="6" spans="2:16" x14ac:dyDescent="0.25">
      <c r="L6" s="55"/>
      <c r="M6" s="55"/>
      <c r="N6" s="55"/>
      <c r="O6" s="55"/>
    </row>
    <row r="7" spans="2:16" ht="18.75" x14ac:dyDescent="0.25">
      <c r="B7" s="738" t="s">
        <v>428</v>
      </c>
      <c r="C7" s="739"/>
      <c r="D7" s="463"/>
      <c r="E7" s="463"/>
      <c r="I7" s="744" t="s">
        <v>429</v>
      </c>
      <c r="J7" s="745"/>
      <c r="L7" s="55" t="s">
        <v>430</v>
      </c>
      <c r="M7" s="55"/>
      <c r="N7" s="55"/>
      <c r="O7" s="55"/>
    </row>
    <row r="8" spans="2:16" ht="18.75" x14ac:dyDescent="0.25">
      <c r="B8" s="740"/>
      <c r="C8" s="741"/>
      <c r="D8" s="463"/>
      <c r="E8" s="463"/>
      <c r="I8" s="746"/>
      <c r="J8" s="747"/>
      <c r="L8" s="55"/>
      <c r="M8" s="55"/>
      <c r="N8" s="55"/>
      <c r="O8" s="55"/>
    </row>
    <row r="9" spans="2:16" ht="18.75" x14ac:dyDescent="0.25">
      <c r="B9" s="740"/>
      <c r="C9" s="741"/>
      <c r="D9" s="463"/>
      <c r="E9" s="463"/>
      <c r="I9" s="746"/>
      <c r="J9" s="747"/>
      <c r="L9" s="55" t="s">
        <v>431</v>
      </c>
      <c r="M9" s="55"/>
      <c r="N9" s="55"/>
      <c r="O9" s="55"/>
    </row>
    <row r="10" spans="2:16" ht="18.75" x14ac:dyDescent="0.25">
      <c r="B10" s="740"/>
      <c r="C10" s="741"/>
      <c r="D10" s="463"/>
      <c r="E10" s="463"/>
      <c r="I10" s="746"/>
      <c r="J10" s="747"/>
      <c r="L10" s="55"/>
      <c r="M10" s="55"/>
      <c r="N10" s="55"/>
      <c r="O10" s="55"/>
    </row>
    <row r="11" spans="2:16" ht="18.75" x14ac:dyDescent="0.25">
      <c r="B11" s="740"/>
      <c r="C11" s="741"/>
      <c r="D11" s="463"/>
      <c r="E11" s="463"/>
      <c r="I11" s="746"/>
      <c r="J11" s="747"/>
      <c r="L11" s="461" t="s">
        <v>432</v>
      </c>
      <c r="M11" s="55"/>
      <c r="N11" s="55"/>
      <c r="O11" s="55"/>
    </row>
    <row r="12" spans="2:16" ht="18.75" x14ac:dyDescent="0.25">
      <c r="B12" s="740"/>
      <c r="C12" s="741"/>
      <c r="D12" s="463"/>
      <c r="E12" s="463"/>
      <c r="I12" s="746"/>
      <c r="J12" s="747"/>
      <c r="L12" s="55"/>
      <c r="M12" s="55"/>
      <c r="N12" s="55"/>
      <c r="O12" s="55"/>
    </row>
    <row r="13" spans="2:16" ht="18.75" x14ac:dyDescent="0.25">
      <c r="B13" s="740"/>
      <c r="C13" s="741"/>
      <c r="D13" s="463"/>
      <c r="E13" s="463"/>
      <c r="I13" s="746"/>
      <c r="J13" s="747"/>
      <c r="L13" s="55" t="s">
        <v>433</v>
      </c>
      <c r="M13" s="55"/>
      <c r="N13" s="55"/>
      <c r="O13" s="55"/>
    </row>
    <row r="14" spans="2:16" ht="18.75" x14ac:dyDescent="0.25">
      <c r="B14" s="740"/>
      <c r="C14" s="741"/>
      <c r="D14" s="463"/>
      <c r="E14" s="463"/>
      <c r="I14" s="746"/>
      <c r="J14" s="747"/>
      <c r="L14" s="55"/>
      <c r="M14" s="55"/>
      <c r="N14" s="55"/>
      <c r="O14" s="55"/>
    </row>
    <row r="15" spans="2:16" ht="18.75" x14ac:dyDescent="0.25">
      <c r="B15" s="742"/>
      <c r="C15" s="743"/>
      <c r="D15" s="463"/>
      <c r="E15" s="463"/>
      <c r="I15" s="748"/>
      <c r="J15" s="749"/>
      <c r="L15" s="55" t="s">
        <v>434</v>
      </c>
      <c r="M15" s="55"/>
      <c r="N15" s="55"/>
      <c r="O15" s="55"/>
    </row>
    <row r="16" spans="2:16" x14ac:dyDescent="0.25">
      <c r="L16" s="55"/>
      <c r="M16" s="55"/>
      <c r="N16" s="55"/>
      <c r="O16" s="55"/>
    </row>
    <row r="17" spans="1:15" x14ac:dyDescent="0.25">
      <c r="L17" s="55" t="s">
        <v>13</v>
      </c>
      <c r="M17" s="55"/>
      <c r="N17" s="55"/>
      <c r="O17" s="55"/>
    </row>
    <row r="18" spans="1:15" x14ac:dyDescent="0.25">
      <c r="L18" s="55"/>
      <c r="M18" s="55"/>
      <c r="N18" s="55"/>
      <c r="O18" s="55"/>
    </row>
    <row r="19" spans="1:15" x14ac:dyDescent="0.25">
      <c r="L19" s="55" t="s">
        <v>435</v>
      </c>
      <c r="M19" s="55"/>
      <c r="N19" s="55"/>
      <c r="O19" s="55"/>
    </row>
    <row r="20" spans="1:15" x14ac:dyDescent="0.25">
      <c r="L20" s="55"/>
      <c r="M20" s="55"/>
      <c r="N20" s="55"/>
      <c r="O20" s="55"/>
    </row>
    <row r="21" spans="1:15" x14ac:dyDescent="0.25">
      <c r="L21" s="55" t="s">
        <v>318</v>
      </c>
      <c r="M21" s="55"/>
      <c r="N21" s="55"/>
      <c r="O21" s="55"/>
    </row>
    <row r="22" spans="1:15" x14ac:dyDescent="0.25">
      <c r="L22" s="55"/>
      <c r="M22" s="55"/>
      <c r="N22" s="55"/>
      <c r="O22" s="55"/>
    </row>
    <row r="23" spans="1:15" x14ac:dyDescent="0.25">
      <c r="A23" t="s">
        <v>436</v>
      </c>
      <c r="L23" s="55" t="s">
        <v>437</v>
      </c>
      <c r="M23" s="55"/>
      <c r="N23" s="55"/>
      <c r="O23" s="55"/>
    </row>
    <row r="24" spans="1:15" x14ac:dyDescent="0.25">
      <c r="A24" t="s">
        <v>438</v>
      </c>
    </row>
    <row r="25" spans="1:15" x14ac:dyDescent="0.25">
      <c r="A25" t="s">
        <v>439</v>
      </c>
    </row>
    <row r="26" spans="1:15" x14ac:dyDescent="0.25">
      <c r="A26" t="s">
        <v>440</v>
      </c>
      <c r="E26" s="730" t="s">
        <v>441</v>
      </c>
      <c r="F26" s="730"/>
      <c r="H26" s="730" t="s">
        <v>442</v>
      </c>
      <c r="I26" s="730"/>
      <c r="K26" s="730" t="s">
        <v>443</v>
      </c>
      <c r="L26" s="730"/>
    </row>
    <row r="27" spans="1:15" x14ac:dyDescent="0.25">
      <c r="A27" t="s">
        <v>444</v>
      </c>
    </row>
    <row r="28" spans="1:15" x14ac:dyDescent="0.25">
      <c r="B28" s="730"/>
      <c r="C28" s="730"/>
      <c r="E28" s="731" t="s">
        <v>445</v>
      </c>
      <c r="F28" s="732"/>
      <c r="H28" s="731" t="s">
        <v>446</v>
      </c>
      <c r="I28" s="732"/>
      <c r="K28" s="731" t="s">
        <v>446</v>
      </c>
      <c r="L28" s="732"/>
    </row>
    <row r="29" spans="1:15" x14ac:dyDescent="0.25">
      <c r="B29" s="730"/>
      <c r="C29" s="730"/>
      <c r="E29" s="733"/>
      <c r="F29" s="734"/>
      <c r="H29" s="733"/>
      <c r="I29" s="734"/>
      <c r="K29" s="733"/>
      <c r="L29" s="734"/>
    </row>
    <row r="30" spans="1:15" x14ac:dyDescent="0.25">
      <c r="B30" s="730"/>
      <c r="C30" s="730"/>
      <c r="E30" s="733"/>
      <c r="F30" s="734"/>
      <c r="H30" s="733"/>
      <c r="I30" s="734"/>
      <c r="K30" s="733"/>
      <c r="L30" s="734"/>
    </row>
    <row r="31" spans="1:15" x14ac:dyDescent="0.25">
      <c r="B31" s="730"/>
      <c r="C31" s="730"/>
      <c r="E31" s="733"/>
      <c r="F31" s="734"/>
      <c r="H31" s="733"/>
      <c r="I31" s="734"/>
      <c r="K31" s="733"/>
      <c r="L31" s="734"/>
    </row>
    <row r="32" spans="1:15" x14ac:dyDescent="0.25">
      <c r="B32" s="730"/>
      <c r="C32" s="730"/>
      <c r="E32" s="733"/>
      <c r="F32" s="734"/>
      <c r="H32" s="733"/>
      <c r="I32" s="734"/>
      <c r="K32" s="733"/>
      <c r="L32" s="734"/>
    </row>
    <row r="33" spans="2:12" x14ac:dyDescent="0.25">
      <c r="B33" s="730"/>
      <c r="C33" s="730"/>
      <c r="E33" s="733"/>
      <c r="F33" s="734"/>
      <c r="H33" s="733"/>
      <c r="I33" s="734"/>
      <c r="K33" s="733"/>
      <c r="L33" s="734"/>
    </row>
    <row r="34" spans="2:12" x14ac:dyDescent="0.25">
      <c r="B34" s="730"/>
      <c r="C34" s="730"/>
      <c r="E34" s="733"/>
      <c r="F34" s="734"/>
      <c r="H34" s="733"/>
      <c r="I34" s="734"/>
      <c r="K34" s="733"/>
      <c r="L34" s="734"/>
    </row>
    <row r="35" spans="2:12" x14ac:dyDescent="0.25">
      <c r="B35" s="730"/>
      <c r="C35" s="730"/>
      <c r="E35" s="733"/>
      <c r="F35" s="734"/>
      <c r="H35" s="733"/>
      <c r="I35" s="734"/>
      <c r="K35" s="733"/>
      <c r="L35" s="734"/>
    </row>
    <row r="36" spans="2:12" x14ac:dyDescent="0.25">
      <c r="B36" s="730"/>
      <c r="C36" s="730"/>
      <c r="E36" s="735"/>
      <c r="F36" s="736"/>
      <c r="H36" s="735"/>
      <c r="I36" s="736"/>
      <c r="K36" s="735"/>
      <c r="L36" s="736"/>
    </row>
    <row r="38" spans="2:12" x14ac:dyDescent="0.25">
      <c r="J38" t="s">
        <v>574</v>
      </c>
    </row>
    <row r="39" spans="2:12" ht="15.75" x14ac:dyDescent="0.25">
      <c r="B39" s="180" t="s">
        <v>447</v>
      </c>
      <c r="C39" s="180"/>
      <c r="D39" s="180"/>
      <c r="E39" s="180"/>
      <c r="F39" s="55"/>
      <c r="G39" s="55"/>
      <c r="J39" t="s">
        <v>575</v>
      </c>
    </row>
    <row r="40" spans="2:12" ht="15.75" x14ac:dyDescent="0.25">
      <c r="B40" s="180"/>
      <c r="C40" s="180"/>
      <c r="D40" s="180"/>
      <c r="E40" s="180"/>
      <c r="F40" s="55"/>
      <c r="G40" s="55"/>
      <c r="J40" t="s">
        <v>576</v>
      </c>
    </row>
    <row r="41" spans="2:12" ht="15.75" x14ac:dyDescent="0.25">
      <c r="B41" s="180"/>
      <c r="C41" s="180" t="s">
        <v>448</v>
      </c>
      <c r="D41" s="180"/>
      <c r="E41" s="180"/>
      <c r="F41" s="55"/>
      <c r="G41" s="55"/>
    </row>
    <row r="42" spans="2:12" ht="15.75" x14ac:dyDescent="0.25">
      <c r="B42" s="180"/>
      <c r="C42" s="180"/>
      <c r="D42" s="180"/>
      <c r="E42" s="180"/>
      <c r="F42" s="55"/>
      <c r="G42" s="55"/>
    </row>
    <row r="43" spans="2:12" ht="15.75" x14ac:dyDescent="0.25">
      <c r="B43" s="180"/>
      <c r="C43" s="180"/>
      <c r="D43" s="180" t="s">
        <v>449</v>
      </c>
      <c r="E43" s="180"/>
      <c r="F43" s="55"/>
      <c r="G43" s="55"/>
    </row>
    <row r="44" spans="2:12" ht="15.75" x14ac:dyDescent="0.25">
      <c r="B44" s="180"/>
      <c r="C44" s="180"/>
      <c r="D44" s="180" t="s">
        <v>450</v>
      </c>
      <c r="E44" s="180"/>
      <c r="F44" s="55"/>
      <c r="G44" s="55"/>
    </row>
    <row r="45" spans="2:12" ht="15.75" x14ac:dyDescent="0.25">
      <c r="B45" s="180"/>
      <c r="C45" s="27"/>
      <c r="D45" s="180"/>
      <c r="E45" s="180"/>
      <c r="F45" s="55"/>
      <c r="G45" s="55"/>
    </row>
    <row r="46" spans="2:12" ht="15.75" x14ac:dyDescent="0.25">
      <c r="B46" s="27"/>
      <c r="C46" s="27"/>
      <c r="D46" s="27"/>
      <c r="E46" s="180" t="s">
        <v>451</v>
      </c>
    </row>
    <row r="48" spans="2:12" ht="15.75" x14ac:dyDescent="0.25">
      <c r="C48" s="180" t="s">
        <v>452</v>
      </c>
      <c r="D48" s="180"/>
      <c r="E48" s="27"/>
    </row>
    <row r="49" spans="3:9" ht="15.75" x14ac:dyDescent="0.25">
      <c r="C49" s="180"/>
      <c r="D49" s="180" t="s">
        <v>453</v>
      </c>
      <c r="E49" s="27"/>
    </row>
    <row r="50" spans="3:9" ht="15.75" x14ac:dyDescent="0.25">
      <c r="C50" s="180"/>
      <c r="D50" s="180" t="s">
        <v>454</v>
      </c>
      <c r="E50" s="27"/>
    </row>
    <row r="51" spans="3:9" ht="15.75" x14ac:dyDescent="0.25">
      <c r="C51" s="180"/>
      <c r="D51" s="180" t="s">
        <v>455</v>
      </c>
      <c r="E51" s="27"/>
    </row>
    <row r="52" spans="3:9" ht="15.75" x14ac:dyDescent="0.25">
      <c r="C52" s="27"/>
      <c r="D52" s="180" t="s">
        <v>456</v>
      </c>
      <c r="E52" s="27"/>
    </row>
    <row r="53" spans="3:9" ht="15.75" x14ac:dyDescent="0.25">
      <c r="C53" s="27"/>
      <c r="D53" s="180" t="s">
        <v>457</v>
      </c>
      <c r="E53" s="27"/>
    </row>
    <row r="54" spans="3:9" ht="15.75" x14ac:dyDescent="0.25">
      <c r="C54" s="27"/>
      <c r="D54" s="180" t="s">
        <v>458</v>
      </c>
      <c r="E54" s="27"/>
    </row>
    <row r="55" spans="3:9" ht="15.75" x14ac:dyDescent="0.25">
      <c r="C55" s="27"/>
      <c r="D55" s="180" t="s">
        <v>459</v>
      </c>
      <c r="E55" s="27"/>
    </row>
    <row r="56" spans="3:9" ht="15.75" x14ac:dyDescent="0.25">
      <c r="D56" s="180" t="s">
        <v>460</v>
      </c>
    </row>
    <row r="57" spans="3:9" ht="15.75" x14ac:dyDescent="0.25">
      <c r="D57" s="180" t="s">
        <v>461</v>
      </c>
    </row>
    <row r="59" spans="3:9" x14ac:dyDescent="0.25">
      <c r="E59" s="55" t="s">
        <v>462</v>
      </c>
      <c r="F59" s="55"/>
      <c r="G59" s="55"/>
      <c r="H59" s="55"/>
      <c r="I59" s="55"/>
    </row>
    <row r="60" spans="3:9" x14ac:dyDescent="0.25">
      <c r="E60" s="55"/>
      <c r="F60" s="55" t="s">
        <v>463</v>
      </c>
      <c r="G60" s="55"/>
      <c r="H60" s="55"/>
      <c r="I60" s="55"/>
    </row>
    <row r="61" spans="3:9" x14ac:dyDescent="0.25">
      <c r="E61" s="55"/>
      <c r="F61" s="55" t="s">
        <v>464</v>
      </c>
      <c r="G61" s="55"/>
      <c r="H61" s="55"/>
      <c r="I61" s="55"/>
    </row>
    <row r="62" spans="3:9" x14ac:dyDescent="0.25">
      <c r="E62" s="55"/>
      <c r="F62" s="55"/>
      <c r="G62" s="55" t="s">
        <v>465</v>
      </c>
      <c r="H62" s="55"/>
      <c r="I62" s="55"/>
    </row>
    <row r="63" spans="3:9" x14ac:dyDescent="0.25">
      <c r="E63" s="55"/>
      <c r="F63" s="55"/>
      <c r="G63" s="55" t="s">
        <v>466</v>
      </c>
      <c r="H63" s="55"/>
      <c r="I63" s="55"/>
    </row>
    <row r="64" spans="3:9" x14ac:dyDescent="0.25">
      <c r="E64" s="55"/>
      <c r="F64" s="55"/>
      <c r="G64" s="55" t="s">
        <v>467</v>
      </c>
      <c r="H64" s="55"/>
      <c r="I64" s="55"/>
    </row>
    <row r="65" spans="2:10" x14ac:dyDescent="0.25">
      <c r="E65" s="55"/>
      <c r="F65" s="55"/>
      <c r="G65" s="55" t="s">
        <v>468</v>
      </c>
      <c r="H65" s="55"/>
      <c r="I65" s="55"/>
    </row>
    <row r="66" spans="2:10" x14ac:dyDescent="0.25">
      <c r="E66" s="55"/>
      <c r="F66" s="55"/>
      <c r="G66" s="55" t="s">
        <v>469</v>
      </c>
      <c r="H66" s="55"/>
      <c r="I66" s="55"/>
    </row>
    <row r="67" spans="2:10" x14ac:dyDescent="0.25">
      <c r="E67" s="55"/>
      <c r="F67" s="55"/>
      <c r="G67" s="55" t="s">
        <v>470</v>
      </c>
      <c r="H67" s="55"/>
      <c r="I67" s="55"/>
    </row>
    <row r="68" spans="2:10" x14ac:dyDescent="0.25">
      <c r="E68" s="55"/>
      <c r="F68" s="55"/>
      <c r="G68" s="55" t="s">
        <v>758</v>
      </c>
      <c r="H68" s="55"/>
      <c r="I68" s="55"/>
      <c r="J68" s="55"/>
    </row>
    <row r="69" spans="2:10" x14ac:dyDescent="0.25">
      <c r="G69" s="55" t="s">
        <v>471</v>
      </c>
      <c r="H69" s="55"/>
      <c r="I69" s="55"/>
      <c r="J69" s="55"/>
    </row>
    <row r="70" spans="2:10" x14ac:dyDescent="0.25">
      <c r="G70" s="55"/>
      <c r="H70" s="55" t="s">
        <v>472</v>
      </c>
      <c r="I70" s="55"/>
      <c r="J70" s="55"/>
    </row>
    <row r="71" spans="2:10" x14ac:dyDescent="0.25">
      <c r="G71" s="55"/>
      <c r="H71" s="461" t="s">
        <v>473</v>
      </c>
      <c r="I71" s="55"/>
      <c r="J71" s="55"/>
    </row>
    <row r="72" spans="2:10" x14ac:dyDescent="0.25">
      <c r="G72" s="55"/>
      <c r="H72" s="55" t="s">
        <v>474</v>
      </c>
      <c r="I72" s="55"/>
      <c r="J72" s="55"/>
    </row>
    <row r="73" spans="2:10" x14ac:dyDescent="0.25">
      <c r="G73" s="55"/>
      <c r="H73" s="55"/>
      <c r="I73" s="461" t="s">
        <v>475</v>
      </c>
      <c r="J73" s="55"/>
    </row>
    <row r="74" spans="2:10" x14ac:dyDescent="0.25">
      <c r="G74" s="55"/>
      <c r="H74" s="55"/>
      <c r="I74" s="55" t="s">
        <v>476</v>
      </c>
      <c r="J74" s="55"/>
    </row>
    <row r="75" spans="2:10" x14ac:dyDescent="0.25">
      <c r="G75" s="55"/>
      <c r="H75" s="55"/>
      <c r="I75" s="55" t="s">
        <v>477</v>
      </c>
      <c r="J75" s="55"/>
    </row>
    <row r="76" spans="2:10" x14ac:dyDescent="0.25">
      <c r="G76" s="55"/>
      <c r="H76" s="55"/>
      <c r="I76" s="55"/>
      <c r="J76" s="55"/>
    </row>
    <row r="77" spans="2:10" x14ac:dyDescent="0.25">
      <c r="B77" s="55" t="s">
        <v>478</v>
      </c>
      <c r="G77" s="55"/>
      <c r="H77" s="55"/>
      <c r="I77" s="55"/>
      <c r="J77" s="55"/>
    </row>
    <row r="78" spans="2:10" x14ac:dyDescent="0.25">
      <c r="G78" s="55"/>
      <c r="H78" s="55"/>
      <c r="I78" s="55"/>
      <c r="J78" s="55"/>
    </row>
    <row r="79" spans="2:10" x14ac:dyDescent="0.25">
      <c r="B79" s="461" t="s">
        <v>479</v>
      </c>
      <c r="C79" s="55"/>
      <c r="D79" s="55"/>
      <c r="E79" s="55"/>
      <c r="F79" s="55"/>
      <c r="G79" s="55"/>
      <c r="H79" s="55"/>
      <c r="I79" s="55"/>
      <c r="J79" s="55"/>
    </row>
    <row r="80" spans="2:10" x14ac:dyDescent="0.25">
      <c r="B80" s="55" t="s">
        <v>480</v>
      </c>
      <c r="C80" s="55"/>
      <c r="D80" s="55"/>
      <c r="E80" s="55"/>
      <c r="F80" s="55"/>
      <c r="G80" s="55"/>
      <c r="H80" s="55"/>
      <c r="I80" s="55"/>
      <c r="J80" s="55"/>
    </row>
    <row r="81" spans="2:10" x14ac:dyDescent="0.25">
      <c r="B81" s="55"/>
      <c r="D81" s="55"/>
      <c r="E81" s="55"/>
      <c r="F81" s="55"/>
      <c r="G81" s="55"/>
      <c r="H81" s="55"/>
      <c r="I81" s="55"/>
      <c r="J81" s="55"/>
    </row>
    <row r="82" spans="2:10" x14ac:dyDescent="0.25">
      <c r="C82" s="55" t="s">
        <v>481</v>
      </c>
    </row>
    <row r="83" spans="2:10" x14ac:dyDescent="0.25">
      <c r="C83" s="55" t="s">
        <v>482</v>
      </c>
    </row>
    <row r="84" spans="2:10" x14ac:dyDescent="0.25">
      <c r="C84" s="55"/>
    </row>
    <row r="85" spans="2:10" x14ac:dyDescent="0.25">
      <c r="C85" s="55" t="s">
        <v>483</v>
      </c>
    </row>
    <row r="86" spans="2:10" x14ac:dyDescent="0.25">
      <c r="C86" s="55" t="s">
        <v>484</v>
      </c>
    </row>
    <row r="87" spans="2:10" x14ac:dyDescent="0.25">
      <c r="C87" s="55" t="s">
        <v>485</v>
      </c>
    </row>
    <row r="88" spans="2:10" x14ac:dyDescent="0.25">
      <c r="C88" s="55" t="s">
        <v>486</v>
      </c>
    </row>
    <row r="89" spans="2:10" x14ac:dyDescent="0.25">
      <c r="C89" s="55"/>
    </row>
    <row r="90" spans="2:10" x14ac:dyDescent="0.25">
      <c r="B90" s="55" t="s">
        <v>487</v>
      </c>
      <c r="D90" s="55"/>
      <c r="E90" s="55"/>
    </row>
    <row r="91" spans="2:10" x14ac:dyDescent="0.25">
      <c r="B91" s="55"/>
      <c r="D91" s="55"/>
      <c r="E91" s="55"/>
    </row>
    <row r="92" spans="2:10" x14ac:dyDescent="0.25">
      <c r="C92" s="55"/>
      <c r="D92" s="55" t="s">
        <v>488</v>
      </c>
      <c r="E92" s="55"/>
    </row>
    <row r="93" spans="2:10" x14ac:dyDescent="0.25">
      <c r="C93" s="55"/>
      <c r="D93" s="55"/>
      <c r="E93" s="55" t="s">
        <v>489</v>
      </c>
    </row>
    <row r="94" spans="2:10" x14ac:dyDescent="0.25">
      <c r="E94" s="55" t="s">
        <v>490</v>
      </c>
    </row>
    <row r="95" spans="2:10" x14ac:dyDescent="0.25">
      <c r="D95" s="55" t="s">
        <v>491</v>
      </c>
    </row>
    <row r="96" spans="2:10" x14ac:dyDescent="0.25">
      <c r="D96" s="55" t="s">
        <v>492</v>
      </c>
    </row>
    <row r="97" spans="2:11" x14ac:dyDescent="0.25">
      <c r="D97" s="55" t="s">
        <v>493</v>
      </c>
    </row>
    <row r="99" spans="2:11" x14ac:dyDescent="0.25">
      <c r="B99" s="55" t="s">
        <v>494</v>
      </c>
    </row>
    <row r="101" spans="2:11" x14ac:dyDescent="0.25">
      <c r="B101" s="55" t="s">
        <v>495</v>
      </c>
    </row>
    <row r="104" spans="2:11" x14ac:dyDescent="0.25">
      <c r="C104" s="55" t="s">
        <v>496</v>
      </c>
      <c r="D104" s="55"/>
      <c r="E104" s="55"/>
      <c r="F104" s="55"/>
      <c r="G104" s="55"/>
      <c r="H104" s="55"/>
      <c r="I104" s="55"/>
      <c r="J104" s="55"/>
      <c r="K104" s="55"/>
    </row>
    <row r="105" spans="2:11" x14ac:dyDescent="0.25">
      <c r="C105" s="55"/>
      <c r="D105" s="55"/>
      <c r="E105" s="55"/>
      <c r="F105" s="55"/>
      <c r="G105" s="55"/>
      <c r="H105" s="55"/>
      <c r="I105" s="55"/>
      <c r="J105" s="55"/>
      <c r="K105" s="55"/>
    </row>
    <row r="106" spans="2:11" x14ac:dyDescent="0.25">
      <c r="C106" s="55"/>
      <c r="D106" s="55" t="s">
        <v>497</v>
      </c>
      <c r="E106" s="55"/>
      <c r="F106" s="55"/>
      <c r="G106" s="55"/>
      <c r="H106" s="55"/>
      <c r="I106" s="55"/>
      <c r="J106" s="55"/>
      <c r="K106" s="55"/>
    </row>
    <row r="107" spans="2:11" x14ac:dyDescent="0.25">
      <c r="C107" s="55"/>
      <c r="D107" s="55"/>
      <c r="E107" s="55"/>
      <c r="F107" s="55"/>
      <c r="G107" s="55"/>
      <c r="H107" s="55"/>
      <c r="I107" s="55"/>
      <c r="J107" s="55"/>
      <c r="K107" s="55"/>
    </row>
    <row r="108" spans="2:11" x14ac:dyDescent="0.25">
      <c r="C108" s="55"/>
      <c r="D108" s="55"/>
      <c r="E108" s="461" t="s">
        <v>498</v>
      </c>
      <c r="F108" s="55"/>
      <c r="G108" s="55"/>
      <c r="H108" s="55"/>
      <c r="I108" s="55"/>
      <c r="J108" s="55"/>
      <c r="K108" s="55"/>
    </row>
    <row r="109" spans="2:11" x14ac:dyDescent="0.25">
      <c r="C109" s="55"/>
      <c r="D109" s="55"/>
      <c r="E109" s="55" t="s">
        <v>611</v>
      </c>
      <c r="F109" s="55"/>
      <c r="G109" s="55"/>
      <c r="H109" s="55"/>
      <c r="I109" s="55"/>
      <c r="J109" s="55"/>
      <c r="K109" s="55"/>
    </row>
    <row r="110" spans="2:11" x14ac:dyDescent="0.25">
      <c r="C110" s="55"/>
      <c r="D110" s="55"/>
      <c r="E110" s="55"/>
      <c r="F110" s="55"/>
      <c r="G110" s="55"/>
      <c r="H110" s="55"/>
      <c r="I110" s="55"/>
      <c r="J110" s="55"/>
      <c r="K110" s="55"/>
    </row>
    <row r="111" spans="2:11" x14ac:dyDescent="0.25">
      <c r="C111" s="55"/>
      <c r="D111" s="55"/>
      <c r="E111" s="55"/>
      <c r="F111" s="55" t="s">
        <v>499</v>
      </c>
      <c r="G111" s="55"/>
      <c r="H111" s="55"/>
      <c r="I111" s="55"/>
      <c r="J111" s="55"/>
      <c r="K111" s="55"/>
    </row>
    <row r="112" spans="2:11" x14ac:dyDescent="0.25">
      <c r="C112" s="55"/>
      <c r="D112" s="55"/>
      <c r="E112" s="55"/>
      <c r="F112" s="55"/>
      <c r="G112" s="55"/>
      <c r="H112" s="55" t="s">
        <v>500</v>
      </c>
      <c r="I112" s="55"/>
      <c r="J112" s="55"/>
      <c r="K112" s="55"/>
    </row>
    <row r="113" spans="2:13" x14ac:dyDescent="0.25">
      <c r="C113" s="55"/>
      <c r="D113" s="55"/>
      <c r="E113" s="55"/>
      <c r="F113" s="55"/>
      <c r="G113" s="55"/>
      <c r="H113" s="55" t="s">
        <v>61</v>
      </c>
      <c r="I113" s="55"/>
      <c r="J113" s="55"/>
      <c r="K113" s="55"/>
    </row>
    <row r="114" spans="2:13" x14ac:dyDescent="0.25">
      <c r="C114" s="55"/>
      <c r="D114" s="55"/>
      <c r="E114" s="55"/>
      <c r="F114" s="55"/>
      <c r="G114" s="55"/>
      <c r="H114" s="55" t="s">
        <v>501</v>
      </c>
      <c r="I114" s="55"/>
      <c r="J114" s="55"/>
      <c r="K114" s="55"/>
    </row>
    <row r="115" spans="2:13" x14ac:dyDescent="0.25">
      <c r="C115" s="55"/>
      <c r="D115" s="55"/>
      <c r="E115" s="55"/>
      <c r="F115" s="55"/>
      <c r="G115" s="55"/>
      <c r="H115" s="55" t="s">
        <v>502</v>
      </c>
      <c r="I115" s="55"/>
      <c r="J115" s="55"/>
      <c r="K115" s="55"/>
    </row>
    <row r="116" spans="2:13" x14ac:dyDescent="0.25">
      <c r="C116" s="55"/>
      <c r="D116" s="55"/>
      <c r="E116" s="55"/>
      <c r="F116" s="55"/>
      <c r="G116" s="55"/>
      <c r="H116" s="55" t="s">
        <v>503</v>
      </c>
      <c r="I116" s="55"/>
      <c r="J116" s="55"/>
      <c r="K116" s="55"/>
    </row>
    <row r="117" spans="2:13" x14ac:dyDescent="0.25">
      <c r="C117" s="55"/>
      <c r="D117" s="55"/>
      <c r="E117" s="55"/>
      <c r="F117" s="55"/>
      <c r="G117" s="55"/>
      <c r="H117" s="55" t="s">
        <v>504</v>
      </c>
      <c r="I117" s="55"/>
      <c r="J117" s="55"/>
      <c r="K117" s="55"/>
    </row>
    <row r="118" spans="2:13" x14ac:dyDescent="0.25">
      <c r="C118" s="55"/>
      <c r="D118" s="55"/>
      <c r="E118" s="55"/>
      <c r="F118" s="55"/>
      <c r="G118" s="55"/>
      <c r="H118" s="55" t="s">
        <v>505</v>
      </c>
      <c r="I118" s="55"/>
      <c r="J118" s="55"/>
      <c r="K118" s="55"/>
    </row>
    <row r="119" spans="2:13" x14ac:dyDescent="0.25">
      <c r="C119" s="55"/>
      <c r="D119" s="55"/>
      <c r="E119" s="55"/>
      <c r="F119" s="55"/>
      <c r="G119" s="55"/>
      <c r="H119" s="55" t="s">
        <v>506</v>
      </c>
      <c r="I119" s="55"/>
      <c r="J119" s="55"/>
      <c r="K119" s="55"/>
    </row>
    <row r="120" spans="2:13" x14ac:dyDescent="0.25">
      <c r="C120" s="55"/>
      <c r="D120" s="55"/>
      <c r="E120" s="55"/>
      <c r="F120" s="55"/>
      <c r="G120" s="55"/>
      <c r="H120" s="55"/>
      <c r="I120" s="55"/>
      <c r="J120" s="55"/>
      <c r="K120" s="55"/>
    </row>
    <row r="121" spans="2:13" x14ac:dyDescent="0.25">
      <c r="B121" s="464"/>
      <c r="C121" s="465"/>
      <c r="D121" s="465"/>
      <c r="E121" s="465"/>
      <c r="F121" s="465"/>
      <c r="G121" s="465"/>
      <c r="H121" s="465"/>
      <c r="I121" s="465"/>
      <c r="J121" s="465"/>
      <c r="K121" s="465"/>
      <c r="L121" s="466"/>
      <c r="M121" s="467"/>
    </row>
    <row r="122" spans="2:13" x14ac:dyDescent="0.25">
      <c r="B122" s="416"/>
      <c r="C122" s="55" t="s">
        <v>507</v>
      </c>
      <c r="D122" s="55"/>
      <c r="E122" s="55"/>
      <c r="H122" s="55"/>
      <c r="I122" s="55"/>
      <c r="J122" s="55"/>
      <c r="K122" s="55"/>
      <c r="M122" s="468"/>
    </row>
    <row r="123" spans="2:13" x14ac:dyDescent="0.25">
      <c r="B123" s="416"/>
      <c r="C123" s="55" t="s">
        <v>508</v>
      </c>
      <c r="D123" s="55"/>
      <c r="E123" s="55"/>
      <c r="H123" s="55"/>
      <c r="I123" s="55"/>
      <c r="J123" s="55"/>
      <c r="K123" s="55"/>
      <c r="M123" s="468"/>
    </row>
    <row r="124" spans="2:13" x14ac:dyDescent="0.25">
      <c r="B124" s="416"/>
      <c r="M124" s="468"/>
    </row>
    <row r="125" spans="2:13" x14ac:dyDescent="0.25">
      <c r="B125" s="416"/>
      <c r="D125" s="55" t="s">
        <v>509</v>
      </c>
      <c r="M125" s="468"/>
    </row>
    <row r="126" spans="2:13" x14ac:dyDescent="0.25">
      <c r="B126" s="416"/>
      <c r="D126" s="55" t="s">
        <v>510</v>
      </c>
      <c r="M126" s="468"/>
    </row>
    <row r="127" spans="2:13" x14ac:dyDescent="0.25">
      <c r="B127" s="416"/>
      <c r="D127" s="55" t="s">
        <v>511</v>
      </c>
      <c r="M127" s="468"/>
    </row>
    <row r="128" spans="2:13" x14ac:dyDescent="0.25">
      <c r="B128" s="416"/>
      <c r="D128" s="55" t="s">
        <v>512</v>
      </c>
      <c r="M128" s="468"/>
    </row>
    <row r="129" spans="2:13" x14ac:dyDescent="0.25">
      <c r="B129" s="416"/>
      <c r="D129" s="55"/>
      <c r="M129" s="468"/>
    </row>
    <row r="130" spans="2:13" x14ac:dyDescent="0.25">
      <c r="B130" s="416"/>
      <c r="M130" s="468"/>
    </row>
    <row r="131" spans="2:13" x14ac:dyDescent="0.25">
      <c r="B131" s="416"/>
      <c r="C131" s="55" t="s">
        <v>513</v>
      </c>
      <c r="M131" s="468"/>
    </row>
    <row r="132" spans="2:13" x14ac:dyDescent="0.25">
      <c r="B132" s="416"/>
      <c r="C132" s="55" t="s">
        <v>514</v>
      </c>
      <c r="M132" s="468"/>
    </row>
    <row r="133" spans="2:13" x14ac:dyDescent="0.25">
      <c r="B133" s="416"/>
      <c r="M133" s="468"/>
    </row>
    <row r="134" spans="2:13" x14ac:dyDescent="0.25">
      <c r="B134" s="416"/>
      <c r="C134" s="430" t="s">
        <v>515</v>
      </c>
      <c r="M134" s="468"/>
    </row>
    <row r="135" spans="2:13" x14ac:dyDescent="0.25">
      <c r="B135" s="469"/>
      <c r="C135" s="470"/>
      <c r="D135" s="470"/>
      <c r="E135" s="470"/>
      <c r="F135" s="470"/>
      <c r="G135" s="470"/>
      <c r="H135" s="470"/>
      <c r="I135" s="470"/>
      <c r="J135" s="470"/>
      <c r="K135" s="470"/>
      <c r="L135" s="470"/>
      <c r="M135" s="471"/>
    </row>
    <row r="137" spans="2:13" x14ac:dyDescent="0.25">
      <c r="B137" s="55" t="s">
        <v>759</v>
      </c>
    </row>
    <row r="138" spans="2:13" x14ac:dyDescent="0.25">
      <c r="B138" s="55" t="s">
        <v>516</v>
      </c>
    </row>
    <row r="140" spans="2:13" x14ac:dyDescent="0.25">
      <c r="B140" s="55" t="s">
        <v>517</v>
      </c>
      <c r="C140" s="55"/>
      <c r="D140" s="55"/>
      <c r="E140" s="55"/>
      <c r="F140" s="55"/>
      <c r="G140" s="55"/>
      <c r="H140" s="55"/>
      <c r="I140" s="55"/>
      <c r="J140" s="55"/>
      <c r="K140" s="55"/>
      <c r="L140" s="55"/>
      <c r="M140" s="55"/>
    </row>
    <row r="141" spans="2:13" x14ac:dyDescent="0.25">
      <c r="B141" s="55"/>
      <c r="C141" s="55"/>
      <c r="D141" s="55"/>
      <c r="E141" s="55"/>
      <c r="F141" s="55"/>
      <c r="G141" s="55"/>
      <c r="H141" s="55"/>
      <c r="I141" s="55"/>
      <c r="J141" s="55"/>
      <c r="K141" s="55"/>
      <c r="L141" s="55"/>
      <c r="M141" s="55"/>
    </row>
    <row r="142" spans="2:13" x14ac:dyDescent="0.25">
      <c r="B142" s="55"/>
      <c r="C142" s="430" t="s">
        <v>518</v>
      </c>
      <c r="D142" s="55"/>
      <c r="E142" s="55"/>
      <c r="F142" s="55"/>
      <c r="G142" s="55"/>
      <c r="H142" s="55"/>
      <c r="I142" s="55"/>
      <c r="J142" s="55"/>
      <c r="K142" s="55"/>
      <c r="L142" s="55"/>
      <c r="M142" s="55"/>
    </row>
    <row r="143" spans="2:13" x14ac:dyDescent="0.25">
      <c r="B143" s="55"/>
      <c r="C143" s="55"/>
      <c r="D143" s="55"/>
      <c r="E143" s="55"/>
      <c r="F143" s="55"/>
      <c r="G143" s="55"/>
      <c r="H143" s="55"/>
      <c r="I143" s="55"/>
      <c r="J143" s="55"/>
      <c r="K143" s="55"/>
      <c r="L143" s="55"/>
      <c r="M143" s="55"/>
    </row>
    <row r="144" spans="2:13" x14ac:dyDescent="0.25">
      <c r="B144" s="55"/>
      <c r="C144" s="55"/>
      <c r="D144" s="55" t="s">
        <v>519</v>
      </c>
      <c r="E144" s="55"/>
      <c r="F144" s="55"/>
      <c r="G144" s="55"/>
      <c r="H144" s="55"/>
      <c r="I144" s="55"/>
      <c r="J144" s="55"/>
      <c r="K144" s="55"/>
      <c r="L144" s="55"/>
      <c r="M144" s="55"/>
    </row>
    <row r="145" spans="2:15" x14ac:dyDescent="0.25">
      <c r="B145" s="55"/>
      <c r="C145" s="55"/>
      <c r="D145" s="55"/>
      <c r="E145" s="55"/>
      <c r="F145" s="55"/>
      <c r="G145" s="55"/>
      <c r="H145" s="55"/>
      <c r="I145" s="55"/>
      <c r="J145" s="55"/>
      <c r="K145" s="55"/>
      <c r="L145" s="55"/>
      <c r="M145" s="55"/>
    </row>
    <row r="146" spans="2:15" x14ac:dyDescent="0.25">
      <c r="B146" s="55"/>
      <c r="C146" s="55"/>
      <c r="D146" s="55"/>
      <c r="E146" s="55" t="s">
        <v>520</v>
      </c>
      <c r="F146" s="55"/>
      <c r="G146" s="55"/>
      <c r="H146" s="55"/>
      <c r="I146" s="55"/>
      <c r="J146" s="55"/>
      <c r="K146" s="55"/>
      <c r="L146" s="55"/>
      <c r="M146" s="55"/>
    </row>
    <row r="147" spans="2:15" x14ac:dyDescent="0.25">
      <c r="B147" s="55"/>
      <c r="C147" s="55"/>
      <c r="D147" s="55"/>
      <c r="E147" s="55"/>
      <c r="F147" s="55"/>
      <c r="G147" s="55"/>
      <c r="H147" s="55"/>
      <c r="I147" s="55"/>
      <c r="J147" s="55"/>
      <c r="K147" s="55"/>
      <c r="L147" s="55"/>
      <c r="M147" s="55"/>
    </row>
    <row r="148" spans="2:15" x14ac:dyDescent="0.25">
      <c r="B148" s="55"/>
      <c r="C148" s="55"/>
      <c r="D148" s="55"/>
      <c r="E148" s="55"/>
      <c r="F148" s="55" t="s">
        <v>521</v>
      </c>
      <c r="G148" s="55"/>
      <c r="H148" s="55"/>
      <c r="I148" s="55"/>
      <c r="J148" s="55"/>
      <c r="K148" s="55"/>
      <c r="L148" s="55"/>
      <c r="M148" s="55"/>
    </row>
    <row r="149" spans="2:15" x14ac:dyDescent="0.25">
      <c r="B149" s="55"/>
      <c r="C149" s="55"/>
      <c r="D149" s="55"/>
      <c r="E149" s="55"/>
      <c r="F149" s="55"/>
      <c r="G149" s="55"/>
      <c r="H149" s="55"/>
      <c r="I149" s="55"/>
      <c r="J149" s="55"/>
      <c r="K149" s="55"/>
      <c r="L149" s="55"/>
      <c r="M149" s="55"/>
    </row>
    <row r="150" spans="2:15" x14ac:dyDescent="0.25">
      <c r="G150" s="55" t="s">
        <v>522</v>
      </c>
    </row>
    <row r="151" spans="2:15" x14ac:dyDescent="0.25">
      <c r="G151" s="55" t="s">
        <v>523</v>
      </c>
    </row>
    <row r="152" spans="2:15" x14ac:dyDescent="0.25">
      <c r="G152" s="55" t="s">
        <v>524</v>
      </c>
    </row>
    <row r="153" spans="2:15" x14ac:dyDescent="0.25">
      <c r="G153" s="55" t="s">
        <v>525</v>
      </c>
    </row>
    <row r="154" spans="2:15" x14ac:dyDescent="0.25">
      <c r="G154" s="55" t="s">
        <v>444</v>
      </c>
    </row>
    <row r="156" spans="2:15" x14ac:dyDescent="0.25">
      <c r="D156" s="55" t="s">
        <v>526</v>
      </c>
    </row>
    <row r="158" spans="2:15" x14ac:dyDescent="0.25">
      <c r="D158" s="55" t="s">
        <v>527</v>
      </c>
    </row>
    <row r="159" spans="2:15" x14ac:dyDescent="0.25">
      <c r="D159" s="55"/>
    </row>
    <row r="160" spans="2:15" x14ac:dyDescent="0.25">
      <c r="D160" s="55"/>
      <c r="E160" s="55" t="s">
        <v>528</v>
      </c>
      <c r="F160" s="55"/>
      <c r="G160" s="55"/>
      <c r="H160" s="55"/>
      <c r="I160" s="55"/>
      <c r="J160" s="55"/>
      <c r="K160" s="55"/>
      <c r="L160" s="55"/>
      <c r="M160" s="55"/>
      <c r="N160" s="55"/>
      <c r="O160" s="55"/>
    </row>
    <row r="161" spans="3:15" x14ac:dyDescent="0.25">
      <c r="D161" s="55"/>
      <c r="E161" s="55" t="s">
        <v>529</v>
      </c>
      <c r="G161" s="55"/>
      <c r="H161" s="55"/>
      <c r="I161" s="55"/>
      <c r="J161" s="55"/>
      <c r="K161" s="55"/>
      <c r="L161" s="55"/>
      <c r="M161" s="55"/>
      <c r="N161" s="55"/>
      <c r="O161" s="55"/>
    </row>
    <row r="163" spans="3:15" x14ac:dyDescent="0.25">
      <c r="D163" s="55" t="s">
        <v>530</v>
      </c>
      <c r="H163" s="55"/>
    </row>
    <row r="165" spans="3:15" x14ac:dyDescent="0.25">
      <c r="D165" s="55" t="s">
        <v>531</v>
      </c>
      <c r="E165" s="55"/>
      <c r="F165" s="55"/>
      <c r="G165" s="55"/>
      <c r="H165" s="55"/>
    </row>
    <row r="166" spans="3:15" x14ac:dyDescent="0.25">
      <c r="D166" s="55"/>
      <c r="E166" s="55"/>
      <c r="F166" s="55"/>
      <c r="G166" s="55"/>
      <c r="H166" s="55"/>
    </row>
    <row r="167" spans="3:15" x14ac:dyDescent="0.25">
      <c r="D167" s="55" t="s">
        <v>532</v>
      </c>
      <c r="E167" s="55"/>
      <c r="F167" s="55"/>
      <c r="G167" s="55"/>
      <c r="H167" s="55"/>
    </row>
    <row r="168" spans="3:15" x14ac:dyDescent="0.25">
      <c r="D168" s="55"/>
      <c r="E168" s="55"/>
      <c r="F168" s="55"/>
      <c r="G168" s="55"/>
      <c r="H168" s="55"/>
    </row>
    <row r="169" spans="3:15" x14ac:dyDescent="0.25">
      <c r="D169" s="55"/>
      <c r="E169" s="55"/>
      <c r="F169" s="55" t="s">
        <v>533</v>
      </c>
      <c r="G169" s="55"/>
      <c r="H169" s="55"/>
    </row>
    <row r="170" spans="3:15" x14ac:dyDescent="0.25">
      <c r="D170" s="55"/>
      <c r="E170" s="55"/>
      <c r="F170" s="55" t="s">
        <v>534</v>
      </c>
      <c r="G170" s="55"/>
      <c r="H170" s="55"/>
    </row>
    <row r="171" spans="3:15" x14ac:dyDescent="0.25">
      <c r="D171" s="55"/>
      <c r="E171" s="55"/>
      <c r="F171" s="55"/>
      <c r="G171" s="55" t="s">
        <v>535</v>
      </c>
      <c r="H171" s="55"/>
    </row>
    <row r="172" spans="3:15" x14ac:dyDescent="0.25">
      <c r="D172" s="55"/>
      <c r="E172" s="55"/>
      <c r="F172" s="55" t="s">
        <v>536</v>
      </c>
      <c r="G172" s="55"/>
      <c r="H172" s="55"/>
    </row>
    <row r="173" spans="3:15" x14ac:dyDescent="0.25">
      <c r="D173" s="55"/>
      <c r="E173" s="55"/>
      <c r="F173" s="55" t="s">
        <v>537</v>
      </c>
      <c r="G173" s="55"/>
      <c r="H173" s="55"/>
    </row>
    <row r="174" spans="3:15" x14ac:dyDescent="0.25">
      <c r="D174" s="55"/>
      <c r="E174" s="55"/>
      <c r="F174" s="55" t="s">
        <v>538</v>
      </c>
      <c r="G174" s="55"/>
      <c r="H174" s="55"/>
    </row>
    <row r="176" spans="3:15" x14ac:dyDescent="0.25">
      <c r="C176" s="55" t="s">
        <v>539</v>
      </c>
    </row>
    <row r="178" spans="3:8" x14ac:dyDescent="0.25">
      <c r="E178" s="55" t="s">
        <v>533</v>
      </c>
    </row>
    <row r="179" spans="3:8" x14ac:dyDescent="0.25">
      <c r="E179" t="s">
        <v>540</v>
      </c>
    </row>
    <row r="181" spans="3:8" x14ac:dyDescent="0.25">
      <c r="C181" s="430" t="s">
        <v>541</v>
      </c>
      <c r="D181" s="55"/>
      <c r="E181" s="55"/>
      <c r="F181" s="55"/>
      <c r="G181" s="55"/>
      <c r="H181" s="55"/>
    </row>
    <row r="182" spans="3:8" x14ac:dyDescent="0.25">
      <c r="C182" s="55"/>
      <c r="D182" s="55"/>
      <c r="E182" s="55"/>
      <c r="F182" s="55"/>
      <c r="G182" s="55"/>
      <c r="H182" s="55"/>
    </row>
    <row r="183" spans="3:8" x14ac:dyDescent="0.25">
      <c r="C183" s="55"/>
      <c r="D183" s="55" t="s">
        <v>760</v>
      </c>
      <c r="E183" s="55"/>
      <c r="F183" s="55"/>
      <c r="G183" s="55"/>
      <c r="H183" s="55"/>
    </row>
    <row r="184" spans="3:8" x14ac:dyDescent="0.25">
      <c r="C184" s="55"/>
      <c r="D184" s="55"/>
      <c r="E184" s="55"/>
      <c r="F184" s="55"/>
      <c r="G184" s="55"/>
      <c r="H184" s="55"/>
    </row>
    <row r="185" spans="3:8" x14ac:dyDescent="0.25">
      <c r="C185" s="55"/>
      <c r="D185" s="55"/>
      <c r="E185" s="55" t="s">
        <v>542</v>
      </c>
      <c r="F185" s="55"/>
      <c r="G185" s="55"/>
      <c r="H185" s="55"/>
    </row>
    <row r="186" spans="3:8" x14ac:dyDescent="0.25">
      <c r="C186" s="55"/>
      <c r="D186" s="55"/>
      <c r="E186" s="55"/>
      <c r="F186" s="55"/>
      <c r="G186" s="55"/>
      <c r="H186" s="55"/>
    </row>
    <row r="187" spans="3:8" x14ac:dyDescent="0.25">
      <c r="D187" s="55" t="s">
        <v>607</v>
      </c>
      <c r="E187" s="55"/>
      <c r="F187" s="55"/>
      <c r="G187" s="55"/>
      <c r="H187" s="55"/>
    </row>
    <row r="188" spans="3:8" x14ac:dyDescent="0.25">
      <c r="D188" s="55"/>
      <c r="E188" s="55"/>
      <c r="F188" s="55"/>
      <c r="G188" s="55"/>
      <c r="H188" s="55"/>
    </row>
    <row r="189" spans="3:8" x14ac:dyDescent="0.25">
      <c r="D189" s="55"/>
      <c r="E189" s="55" t="s">
        <v>543</v>
      </c>
      <c r="F189" s="55"/>
      <c r="G189" s="55"/>
      <c r="H189" s="55"/>
    </row>
    <row r="190" spans="3:8" x14ac:dyDescent="0.25">
      <c r="D190" s="55"/>
      <c r="E190" s="55"/>
      <c r="F190" s="55"/>
      <c r="G190" s="55"/>
      <c r="H190" s="55"/>
    </row>
    <row r="191" spans="3:8" x14ac:dyDescent="0.25">
      <c r="D191" s="55"/>
      <c r="E191" s="55" t="s">
        <v>544</v>
      </c>
      <c r="F191" s="55"/>
      <c r="G191" s="55"/>
      <c r="H191" s="55"/>
    </row>
    <row r="192" spans="3:8" x14ac:dyDescent="0.25">
      <c r="D192" s="55"/>
      <c r="E192" s="55"/>
      <c r="F192" s="55"/>
      <c r="G192" s="55"/>
      <c r="H192" s="55"/>
    </row>
    <row r="193" spans="2:10" x14ac:dyDescent="0.25">
      <c r="D193" s="55"/>
      <c r="E193" s="55" t="s">
        <v>545</v>
      </c>
      <c r="F193" s="55"/>
      <c r="G193" s="55"/>
      <c r="H193" s="55"/>
      <c r="I193" s="55"/>
      <c r="J193" s="55"/>
    </row>
    <row r="194" spans="2:10" x14ac:dyDescent="0.25">
      <c r="D194" s="55"/>
      <c r="E194" s="55"/>
      <c r="F194" s="55"/>
      <c r="G194" s="55"/>
      <c r="H194" s="55"/>
      <c r="I194" s="55"/>
      <c r="J194" s="55"/>
    </row>
    <row r="195" spans="2:10" x14ac:dyDescent="0.25">
      <c r="D195" s="55"/>
      <c r="E195" s="55"/>
      <c r="F195" s="55"/>
      <c r="G195" s="55" t="s">
        <v>385</v>
      </c>
      <c r="H195" s="55"/>
      <c r="I195" s="55"/>
      <c r="J195" s="55"/>
    </row>
    <row r="196" spans="2:10" x14ac:dyDescent="0.25">
      <c r="D196" s="55"/>
      <c r="E196" s="55"/>
      <c r="F196" s="55"/>
      <c r="G196" s="55" t="s">
        <v>546</v>
      </c>
      <c r="H196" s="55"/>
      <c r="I196" s="55"/>
      <c r="J196" s="55"/>
    </row>
    <row r="197" spans="2:10" x14ac:dyDescent="0.25">
      <c r="D197" s="55"/>
      <c r="E197" s="55"/>
      <c r="F197" s="55"/>
      <c r="G197" s="55"/>
      <c r="H197" s="55"/>
      <c r="I197" s="55"/>
      <c r="J197" s="55"/>
    </row>
    <row r="198" spans="2:10" x14ac:dyDescent="0.25">
      <c r="D198" s="55"/>
      <c r="E198" s="55"/>
      <c r="F198" s="55" t="s">
        <v>547</v>
      </c>
      <c r="G198" s="55"/>
      <c r="H198" s="55"/>
      <c r="I198" s="55"/>
      <c r="J198" s="55"/>
    </row>
    <row r="199" spans="2:10" x14ac:dyDescent="0.25">
      <c r="D199" s="55"/>
      <c r="E199" s="55"/>
      <c r="F199" s="55"/>
      <c r="G199" s="55"/>
      <c r="H199" s="55"/>
      <c r="I199" s="55"/>
      <c r="J199" s="55"/>
    </row>
    <row r="200" spans="2:10" x14ac:dyDescent="0.25">
      <c r="D200" s="55" t="s">
        <v>548</v>
      </c>
      <c r="E200" s="55"/>
      <c r="F200" s="55"/>
      <c r="G200" s="55"/>
      <c r="H200" s="55"/>
      <c r="I200" s="55"/>
      <c r="J200" s="55"/>
    </row>
    <row r="201" spans="2:10" x14ac:dyDescent="0.25">
      <c r="D201" s="55"/>
      <c r="E201" s="55"/>
      <c r="F201" s="55"/>
      <c r="G201" s="55"/>
      <c r="H201" s="55"/>
      <c r="I201" s="55"/>
      <c r="J201" s="55"/>
    </row>
    <row r="202" spans="2:10" x14ac:dyDescent="0.25">
      <c r="B202" s="55"/>
      <c r="C202" s="55" t="s">
        <v>549</v>
      </c>
      <c r="D202" s="55"/>
      <c r="E202" s="55"/>
      <c r="F202" s="55"/>
      <c r="G202" s="55"/>
      <c r="H202" s="55"/>
      <c r="I202" s="55"/>
      <c r="J202" s="55"/>
    </row>
    <row r="203" spans="2:10" x14ac:dyDescent="0.25">
      <c r="B203" s="55"/>
      <c r="C203" s="55"/>
      <c r="D203" s="55"/>
      <c r="E203" s="55"/>
    </row>
    <row r="204" spans="2:10" x14ac:dyDescent="0.25">
      <c r="B204" s="55"/>
      <c r="C204" s="55"/>
      <c r="D204" s="55" t="s">
        <v>550</v>
      </c>
      <c r="E204" s="55"/>
    </row>
    <row r="206" spans="2:10" x14ac:dyDescent="0.25">
      <c r="E206" s="461" t="s">
        <v>551</v>
      </c>
      <c r="F206" s="55"/>
    </row>
    <row r="207" spans="2:10" x14ac:dyDescent="0.25">
      <c r="E207" s="55" t="s">
        <v>552</v>
      </c>
    </row>
    <row r="209" spans="3:9" x14ac:dyDescent="0.25">
      <c r="D209" s="55" t="s">
        <v>553</v>
      </c>
      <c r="E209" s="55"/>
      <c r="F209" s="55"/>
      <c r="G209" s="55"/>
      <c r="H209" s="55"/>
      <c r="I209" s="55"/>
    </row>
    <row r="210" spans="3:9" x14ac:dyDescent="0.25">
      <c r="D210" s="55"/>
      <c r="E210" s="55"/>
      <c r="F210" s="55"/>
      <c r="G210" s="55"/>
      <c r="H210" s="55"/>
      <c r="I210" s="55"/>
    </row>
    <row r="211" spans="3:9" x14ac:dyDescent="0.25">
      <c r="D211" s="55" t="s">
        <v>554</v>
      </c>
      <c r="E211" s="55"/>
      <c r="F211" s="55"/>
      <c r="G211" s="55"/>
      <c r="H211" s="55"/>
      <c r="I211" s="55"/>
    </row>
    <row r="212" spans="3:9" x14ac:dyDescent="0.25">
      <c r="D212" s="55"/>
      <c r="E212" s="55"/>
      <c r="F212" s="55"/>
      <c r="G212" s="55"/>
      <c r="H212" s="55"/>
      <c r="I212" s="55"/>
    </row>
    <row r="213" spans="3:9" x14ac:dyDescent="0.25">
      <c r="D213" s="55"/>
      <c r="E213" s="461" t="s">
        <v>555</v>
      </c>
      <c r="F213" s="55"/>
      <c r="G213" s="55"/>
      <c r="H213" s="55"/>
      <c r="I213" s="55"/>
    </row>
    <row r="214" spans="3:9" x14ac:dyDescent="0.25">
      <c r="D214" s="55"/>
      <c r="E214" s="55" t="s">
        <v>556</v>
      </c>
      <c r="F214" s="55"/>
      <c r="G214" s="55"/>
      <c r="H214" s="55"/>
      <c r="I214" s="55"/>
    </row>
    <row r="216" spans="3:9" x14ac:dyDescent="0.25">
      <c r="E216" s="461" t="s">
        <v>557</v>
      </c>
    </row>
    <row r="217" spans="3:9" x14ac:dyDescent="0.25">
      <c r="E217" s="55" t="s">
        <v>558</v>
      </c>
    </row>
    <row r="219" spans="3:9" x14ac:dyDescent="0.25">
      <c r="E219" s="461" t="s">
        <v>559</v>
      </c>
    </row>
    <row r="221" spans="3:9" x14ac:dyDescent="0.25">
      <c r="E221" s="55" t="s">
        <v>560</v>
      </c>
    </row>
    <row r="224" spans="3:9" x14ac:dyDescent="0.25">
      <c r="C224" s="55" t="s">
        <v>561</v>
      </c>
      <c r="D224" s="55"/>
      <c r="E224" s="55"/>
      <c r="F224" s="55"/>
      <c r="G224" s="55"/>
    </row>
    <row r="225" spans="2:7" x14ac:dyDescent="0.25">
      <c r="C225" s="55"/>
      <c r="D225" s="55"/>
      <c r="E225" s="55"/>
      <c r="F225" s="55"/>
      <c r="G225" s="55"/>
    </row>
    <row r="226" spans="2:7" x14ac:dyDescent="0.25">
      <c r="C226" s="55"/>
      <c r="D226" s="55"/>
      <c r="E226" s="55" t="s">
        <v>562</v>
      </c>
      <c r="F226" s="55"/>
      <c r="G226" s="55"/>
    </row>
    <row r="227" spans="2:7" x14ac:dyDescent="0.25">
      <c r="C227" s="55"/>
      <c r="D227" s="55"/>
      <c r="E227" s="55"/>
      <c r="F227" s="55"/>
      <c r="G227" s="55"/>
    </row>
    <row r="228" spans="2:7" x14ac:dyDescent="0.25">
      <c r="C228" s="55"/>
      <c r="D228" s="55" t="s">
        <v>563</v>
      </c>
      <c r="G228" s="55"/>
    </row>
    <row r="229" spans="2:7" x14ac:dyDescent="0.25">
      <c r="C229" s="55"/>
      <c r="D229" s="55" t="s">
        <v>564</v>
      </c>
      <c r="G229" s="55"/>
    </row>
    <row r="230" spans="2:7" x14ac:dyDescent="0.25">
      <c r="C230" s="55"/>
      <c r="D230" s="55"/>
      <c r="E230" s="55" t="s">
        <v>565</v>
      </c>
      <c r="G230" s="55"/>
    </row>
    <row r="231" spans="2:7" x14ac:dyDescent="0.25">
      <c r="E231" s="55" t="s">
        <v>566</v>
      </c>
    </row>
    <row r="232" spans="2:7" x14ac:dyDescent="0.25">
      <c r="E232" t="s">
        <v>610</v>
      </c>
    </row>
    <row r="233" spans="2:7" x14ac:dyDescent="0.25">
      <c r="B233" s="55" t="s">
        <v>567</v>
      </c>
    </row>
    <row r="234" spans="2:7" x14ac:dyDescent="0.25">
      <c r="B234" s="55" t="s">
        <v>568</v>
      </c>
      <c r="C234" s="55"/>
    </row>
    <row r="235" spans="2:7" x14ac:dyDescent="0.25">
      <c r="C235" s="55"/>
    </row>
    <row r="236" spans="2:7" x14ac:dyDescent="0.25">
      <c r="B236" s="461" t="s">
        <v>569</v>
      </c>
    </row>
    <row r="237" spans="2:7" x14ac:dyDescent="0.25">
      <c r="B237" s="55" t="s">
        <v>570</v>
      </c>
    </row>
    <row r="238" spans="2:7" x14ac:dyDescent="0.25">
      <c r="B238" s="55" t="s">
        <v>571</v>
      </c>
    </row>
    <row r="239" spans="2:7" x14ac:dyDescent="0.25">
      <c r="B239" s="55" t="s">
        <v>572</v>
      </c>
    </row>
    <row r="240" spans="2:7" x14ac:dyDescent="0.25">
      <c r="B240" s="55" t="s">
        <v>573</v>
      </c>
    </row>
    <row r="241" spans="2:14" x14ac:dyDescent="0.25">
      <c r="B241" s="55"/>
    </row>
    <row r="242" spans="2:14" x14ac:dyDescent="0.25">
      <c r="B242" s="486" t="s">
        <v>609</v>
      </c>
      <c r="C242" s="485"/>
      <c r="D242" s="485"/>
      <c r="E242" s="485"/>
      <c r="F242" s="485"/>
      <c r="G242" s="485"/>
      <c r="H242" s="485"/>
      <c r="I242" s="485"/>
      <c r="J242" s="485"/>
      <c r="K242" s="485"/>
      <c r="L242" s="485"/>
      <c r="M242" s="485"/>
      <c r="N242" s="485"/>
    </row>
    <row r="243" spans="2:14" x14ac:dyDescent="0.25">
      <c r="B243" s="486" t="s">
        <v>608</v>
      </c>
      <c r="C243" s="485"/>
      <c r="D243" s="485"/>
      <c r="E243" s="485"/>
      <c r="F243" s="485"/>
      <c r="G243" s="485"/>
      <c r="H243" s="485"/>
      <c r="I243" s="485"/>
      <c r="J243" s="485"/>
      <c r="K243" s="485"/>
      <c r="L243" s="485"/>
      <c r="M243" s="485"/>
      <c r="N243" s="485"/>
    </row>
    <row r="245" spans="2:14" x14ac:dyDescent="0.25">
      <c r="B245" t="s">
        <v>613</v>
      </c>
    </row>
  </sheetData>
  <mergeCells count="10">
    <mergeCell ref="B28:C36"/>
    <mergeCell ref="E28:F36"/>
    <mergeCell ref="H28:I36"/>
    <mergeCell ref="K28:L36"/>
    <mergeCell ref="J1:P1"/>
    <mergeCell ref="B7:C15"/>
    <mergeCell ref="I7:J15"/>
    <mergeCell ref="E26:F26"/>
    <mergeCell ref="H26:I26"/>
    <mergeCell ref="K26:L26"/>
  </mergeCells>
  <phoneticPr fontId="68" type="noConversion"/>
  <pageMargins left="0.11811023622047245" right="0.11811023622047245" top="0.35433070866141736" bottom="0.35433070866141736" header="0.31496062992125984" footer="0.31496062992125984"/>
  <pageSetup paperSize="9" scale="80"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3DBAC-05E9-4609-8E61-53652D8B31EA}">
  <dimension ref="B3:G32"/>
  <sheetViews>
    <sheetView zoomScale="115" zoomScaleNormal="115" workbookViewId="0">
      <selection activeCell="M37" sqref="M37"/>
    </sheetView>
  </sheetViews>
  <sheetFormatPr baseColWidth="10" defaultColWidth="11.42578125" defaultRowHeight="15.75" x14ac:dyDescent="0.25"/>
  <cols>
    <col min="1" max="16384" width="11.42578125" style="180"/>
  </cols>
  <sheetData>
    <row r="3" spans="2:7" x14ac:dyDescent="0.25">
      <c r="B3" s="180" t="s">
        <v>577</v>
      </c>
    </row>
    <row r="5" spans="2:7" x14ac:dyDescent="0.25">
      <c r="C5" s="180" t="s">
        <v>578</v>
      </c>
      <c r="G5" s="180" t="s">
        <v>699</v>
      </c>
    </row>
    <row r="6" spans="2:7" x14ac:dyDescent="0.25">
      <c r="C6" s="180" t="s">
        <v>579</v>
      </c>
    </row>
    <row r="8" spans="2:7" x14ac:dyDescent="0.25">
      <c r="B8" s="180" t="s">
        <v>580</v>
      </c>
    </row>
    <row r="9" spans="2:7" x14ac:dyDescent="0.25">
      <c r="B9" s="180" t="s">
        <v>612</v>
      </c>
    </row>
    <row r="11" spans="2:7" x14ac:dyDescent="0.25">
      <c r="C11" s="180" t="s">
        <v>581</v>
      </c>
    </row>
    <row r="13" spans="2:7" x14ac:dyDescent="0.25">
      <c r="D13" s="180" t="s">
        <v>719</v>
      </c>
    </row>
    <row r="14" spans="2:7" x14ac:dyDescent="0.25">
      <c r="D14" s="180" t="s">
        <v>429</v>
      </c>
    </row>
    <row r="15" spans="2:7" x14ac:dyDescent="0.25">
      <c r="D15" s="180" t="s">
        <v>582</v>
      </c>
    </row>
    <row r="16" spans="2:7" x14ac:dyDescent="0.25">
      <c r="D16" s="180" t="s">
        <v>583</v>
      </c>
    </row>
    <row r="17" spans="2:7" x14ac:dyDescent="0.25">
      <c r="D17" s="180" t="s">
        <v>584</v>
      </c>
      <c r="G17" s="180" t="s">
        <v>585</v>
      </c>
    </row>
    <row r="18" spans="2:7" x14ac:dyDescent="0.25">
      <c r="D18" s="180" t="s">
        <v>438</v>
      </c>
      <c r="G18" s="180" t="s">
        <v>665</v>
      </c>
    </row>
    <row r="19" spans="2:7" x14ac:dyDescent="0.25">
      <c r="D19" s="180" t="s">
        <v>586</v>
      </c>
      <c r="G19" s="55" t="s">
        <v>587</v>
      </c>
    </row>
    <row r="20" spans="2:7" x14ac:dyDescent="0.25">
      <c r="G20" s="180" t="s">
        <v>588</v>
      </c>
    </row>
    <row r="21" spans="2:7" x14ac:dyDescent="0.25">
      <c r="D21" s="180" t="s">
        <v>589</v>
      </c>
      <c r="G21" s="180" t="s">
        <v>590</v>
      </c>
    </row>
    <row r="22" spans="2:7" x14ac:dyDescent="0.25">
      <c r="G22" s="180" t="s">
        <v>591</v>
      </c>
    </row>
    <row r="23" spans="2:7" x14ac:dyDescent="0.25">
      <c r="G23" s="180" t="s">
        <v>666</v>
      </c>
    </row>
    <row r="24" spans="2:7" x14ac:dyDescent="0.25">
      <c r="G24" s="180" t="s">
        <v>667</v>
      </c>
    </row>
    <row r="25" spans="2:7" x14ac:dyDescent="0.25">
      <c r="D25" s="180" t="s">
        <v>720</v>
      </c>
      <c r="G25" s="180" t="s">
        <v>721</v>
      </c>
    </row>
    <row r="26" spans="2:7" x14ac:dyDescent="0.25">
      <c r="B26" s="750" t="s">
        <v>722</v>
      </c>
      <c r="D26" s="180" t="s">
        <v>592</v>
      </c>
      <c r="G26" s="180" t="s">
        <v>593</v>
      </c>
    </row>
    <row r="27" spans="2:7" x14ac:dyDescent="0.25">
      <c r="B27" s="750"/>
      <c r="D27" s="180" t="s">
        <v>594</v>
      </c>
      <c r="G27" s="461" t="s">
        <v>595</v>
      </c>
    </row>
    <row r="28" spans="2:7" x14ac:dyDescent="0.25">
      <c r="B28" s="750"/>
      <c r="D28" s="180" t="s">
        <v>596</v>
      </c>
      <c r="G28" s="180" t="s">
        <v>597</v>
      </c>
    </row>
    <row r="29" spans="2:7" x14ac:dyDescent="0.25">
      <c r="B29" s="750"/>
      <c r="D29" s="180" t="s">
        <v>598</v>
      </c>
      <c r="G29" s="180" t="s">
        <v>599</v>
      </c>
    </row>
    <row r="30" spans="2:7" x14ac:dyDescent="0.25">
      <c r="B30" s="750"/>
      <c r="D30" s="180" t="s">
        <v>600</v>
      </c>
      <c r="G30" s="180" t="s">
        <v>601</v>
      </c>
    </row>
    <row r="31" spans="2:7" x14ac:dyDescent="0.25">
      <c r="B31" s="750"/>
      <c r="D31" s="180" t="s">
        <v>602</v>
      </c>
      <c r="G31" s="180" t="s">
        <v>603</v>
      </c>
    </row>
    <row r="32" spans="2:7" x14ac:dyDescent="0.25">
      <c r="D32" s="180" t="s">
        <v>668</v>
      </c>
    </row>
  </sheetData>
  <mergeCells count="1">
    <mergeCell ref="B26:B31"/>
  </mergeCells>
  <phoneticPr fontId="68" type="noConversion"/>
  <printOptions horizontalCentered="1" verticalCentered="1"/>
  <pageMargins left="0.31496062992125984" right="0.11811023622047245" top="0.15748031496062992" bottom="0.35433070866141736" header="0.31496062992125984" footer="0.31496062992125984"/>
  <pageSetup paperSize="9" scale="80" orientation="landscape" horizontalDpi="4294967293" verticalDpi="0" r:id="rId1"/>
  <drawing r:id="rId2"/>
  <legacyDrawing r:id="rId3"/>
  <oleObjects>
    <mc:AlternateContent xmlns:mc="http://schemas.openxmlformats.org/markup-compatibility/2006">
      <mc:Choice Requires="x14">
        <oleObject progId="Word.Document.12" shapeId="99329" r:id="rId4">
          <objectPr defaultSize="0" r:id="rId5">
            <anchor moveWithCells="1">
              <from>
                <xdr:col>2</xdr:col>
                <xdr:colOff>0</xdr:colOff>
                <xdr:row>33</xdr:row>
                <xdr:rowOff>0</xdr:rowOff>
              </from>
              <to>
                <xdr:col>9</xdr:col>
                <xdr:colOff>676275</xdr:colOff>
                <xdr:row>37</xdr:row>
                <xdr:rowOff>85725</xdr:rowOff>
              </to>
            </anchor>
          </objectPr>
        </oleObject>
      </mc:Choice>
      <mc:Fallback>
        <oleObject progId="Word.Document.12" shapeId="9932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D9226-7159-47CE-BC51-E65A0C94AE26}">
  <dimension ref="B2:C32"/>
  <sheetViews>
    <sheetView workbookViewId="0">
      <selection sqref="A1:XFD1048576"/>
    </sheetView>
  </sheetViews>
  <sheetFormatPr baseColWidth="10" defaultRowHeight="15.75" x14ac:dyDescent="0.25"/>
  <cols>
    <col min="1" max="16384" width="11.42578125" style="180"/>
  </cols>
  <sheetData>
    <row r="2" spans="2:3" x14ac:dyDescent="0.25">
      <c r="B2" s="180" t="s">
        <v>700</v>
      </c>
    </row>
    <row r="4" spans="2:3" x14ac:dyDescent="0.25">
      <c r="C4" s="180" t="s">
        <v>701</v>
      </c>
    </row>
    <row r="6" spans="2:3" x14ac:dyDescent="0.25">
      <c r="C6" s="180" t="s">
        <v>702</v>
      </c>
    </row>
    <row r="7" spans="2:3" x14ac:dyDescent="0.25">
      <c r="C7" s="180" t="s">
        <v>703</v>
      </c>
    </row>
    <row r="9" spans="2:3" x14ac:dyDescent="0.25">
      <c r="B9" s="180" t="s">
        <v>704</v>
      </c>
    </row>
    <row r="11" spans="2:3" x14ac:dyDescent="0.25">
      <c r="C11" s="180" t="s">
        <v>705</v>
      </c>
    </row>
    <row r="12" spans="2:3" x14ac:dyDescent="0.25">
      <c r="C12" s="180" t="s">
        <v>706</v>
      </c>
    </row>
    <row r="14" spans="2:3" x14ac:dyDescent="0.25">
      <c r="C14" s="180" t="s">
        <v>707</v>
      </c>
    </row>
    <row r="15" spans="2:3" x14ac:dyDescent="0.25">
      <c r="C15" s="180" t="s">
        <v>708</v>
      </c>
    </row>
    <row r="16" spans="2:3" x14ac:dyDescent="0.25">
      <c r="C16" s="180" t="s">
        <v>709</v>
      </c>
    </row>
    <row r="18" spans="2:3" x14ac:dyDescent="0.25">
      <c r="C18" s="180" t="s">
        <v>710</v>
      </c>
    </row>
    <row r="19" spans="2:3" x14ac:dyDescent="0.25">
      <c r="C19" s="180" t="s">
        <v>711</v>
      </c>
    </row>
    <row r="21" spans="2:3" x14ac:dyDescent="0.25">
      <c r="C21" s="180" t="s">
        <v>712</v>
      </c>
    </row>
    <row r="23" spans="2:3" x14ac:dyDescent="0.25">
      <c r="B23" s="180" t="s">
        <v>713</v>
      </c>
    </row>
    <row r="24" spans="2:3" x14ac:dyDescent="0.25">
      <c r="B24" s="180" t="s">
        <v>714</v>
      </c>
    </row>
    <row r="26" spans="2:3" x14ac:dyDescent="0.25">
      <c r="B26" s="180" t="s">
        <v>715</v>
      </c>
    </row>
    <row r="28" spans="2:3" x14ac:dyDescent="0.25">
      <c r="B28" s="180" t="s">
        <v>716</v>
      </c>
    </row>
    <row r="30" spans="2:3" x14ac:dyDescent="0.25">
      <c r="B30" s="180" t="s">
        <v>717</v>
      </c>
    </row>
    <row r="32" spans="2:3" x14ac:dyDescent="0.25">
      <c r="B32" s="180" t="s">
        <v>718</v>
      </c>
    </row>
  </sheetData>
  <printOptions horizontalCentered="1" verticalCentered="1"/>
  <pageMargins left="0.11811023622047245" right="0.11811023622047245" top="0.15748031496062992" bottom="0.35433070866141736" header="0.31496062992125984" footer="0.31496062992125984"/>
  <pageSetup paperSize="9" scale="75"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C9263-4BA8-41AE-812F-0A592D7F9B0C}">
  <dimension ref="B3:D36"/>
  <sheetViews>
    <sheetView topLeftCell="A13" workbookViewId="0">
      <selection activeCell="B5" sqref="B5"/>
    </sheetView>
  </sheetViews>
  <sheetFormatPr baseColWidth="10" defaultColWidth="11.5703125" defaultRowHeight="15.75" x14ac:dyDescent="0.25"/>
  <cols>
    <col min="1" max="1" width="5.42578125" style="180" customWidth="1"/>
    <col min="2" max="2" width="14.85546875" style="180" customWidth="1"/>
    <col min="3" max="16384" width="11.5703125" style="180"/>
  </cols>
  <sheetData>
    <row r="3" spans="2:4" x14ac:dyDescent="0.25">
      <c r="B3" s="180" t="s">
        <v>626</v>
      </c>
    </row>
    <row r="5" spans="2:4" x14ac:dyDescent="0.25">
      <c r="B5" s="180" t="s">
        <v>627</v>
      </c>
    </row>
    <row r="6" spans="2:4" x14ac:dyDescent="0.25">
      <c r="B6" s="180" t="s">
        <v>628</v>
      </c>
    </row>
    <row r="7" spans="2:4" x14ac:dyDescent="0.25">
      <c r="B7" s="180" t="s">
        <v>662</v>
      </c>
    </row>
    <row r="9" spans="2:4" x14ac:dyDescent="0.25">
      <c r="C9" s="513" t="s">
        <v>629</v>
      </c>
      <c r="D9" s="180" t="s">
        <v>630</v>
      </c>
    </row>
    <row r="10" spans="2:4" x14ac:dyDescent="0.25">
      <c r="D10" s="180" t="s">
        <v>631</v>
      </c>
    </row>
    <row r="11" spans="2:4" x14ac:dyDescent="0.25">
      <c r="D11" s="180" t="s">
        <v>632</v>
      </c>
    </row>
    <row r="13" spans="2:4" x14ac:dyDescent="0.25">
      <c r="C13" s="514" t="s">
        <v>633</v>
      </c>
      <c r="D13" s="180" t="s">
        <v>634</v>
      </c>
    </row>
    <row r="14" spans="2:4" x14ac:dyDescent="0.25">
      <c r="D14" s="180" t="s">
        <v>635</v>
      </c>
    </row>
    <row r="16" spans="2:4" x14ac:dyDescent="0.25">
      <c r="B16" s="180" t="s">
        <v>636</v>
      </c>
    </row>
    <row r="18" spans="2:4" x14ac:dyDescent="0.25">
      <c r="C18" s="180" t="s">
        <v>637</v>
      </c>
    </row>
    <row r="19" spans="2:4" x14ac:dyDescent="0.25">
      <c r="C19" s="180" t="s">
        <v>638</v>
      </c>
    </row>
    <row r="20" spans="2:4" x14ac:dyDescent="0.25">
      <c r="C20" s="180" t="s">
        <v>639</v>
      </c>
    </row>
    <row r="21" spans="2:4" x14ac:dyDescent="0.25">
      <c r="C21" s="180" t="s">
        <v>640</v>
      </c>
    </row>
    <row r="23" spans="2:4" x14ac:dyDescent="0.25">
      <c r="B23" s="180" t="s">
        <v>641</v>
      </c>
    </row>
    <row r="24" spans="2:4" x14ac:dyDescent="0.25">
      <c r="D24" s="180">
        <v>128</v>
      </c>
    </row>
    <row r="25" spans="2:4" x14ac:dyDescent="0.25">
      <c r="D25" s="180">
        <v>132</v>
      </c>
    </row>
    <row r="26" spans="2:4" x14ac:dyDescent="0.25">
      <c r="D26" s="180">
        <v>133</v>
      </c>
    </row>
    <row r="27" spans="2:4" x14ac:dyDescent="0.25">
      <c r="D27" s="180">
        <v>134</v>
      </c>
    </row>
    <row r="28" spans="2:4" x14ac:dyDescent="0.25">
      <c r="D28" s="180">
        <v>135</v>
      </c>
    </row>
    <row r="29" spans="2:4" x14ac:dyDescent="0.25">
      <c r="D29" s="180">
        <v>136</v>
      </c>
    </row>
    <row r="30" spans="2:4" x14ac:dyDescent="0.25">
      <c r="D30" s="180">
        <v>137</v>
      </c>
    </row>
    <row r="31" spans="2:4" x14ac:dyDescent="0.25">
      <c r="C31" s="180" t="s">
        <v>642</v>
      </c>
    </row>
    <row r="34" spans="2:2" x14ac:dyDescent="0.25">
      <c r="B34" s="180" t="s">
        <v>643</v>
      </c>
    </row>
    <row r="36" spans="2:2" x14ac:dyDescent="0.25">
      <c r="B36" s="180" t="s">
        <v>663</v>
      </c>
    </row>
  </sheetData>
  <pageMargins left="0.70866141732283472" right="0.70866141732283472" top="0.74803149606299213" bottom="0.74803149606299213" header="0.31496062992125984" footer="0.31496062992125984"/>
  <pageSetup paperSize="9" scale="75" orientation="landscape" horizontalDpi="4294967293"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AA0C9-9CE9-4EFE-A379-72B15F2E1AC8}">
  <dimension ref="A1:H89"/>
  <sheetViews>
    <sheetView topLeftCell="A64" zoomScale="99" workbookViewId="0">
      <selection activeCell="A3" sqref="A3:B3"/>
    </sheetView>
  </sheetViews>
  <sheetFormatPr baseColWidth="10" defaultColWidth="18.7109375" defaultRowHeight="15" x14ac:dyDescent="0.25"/>
  <cols>
    <col min="1" max="2" width="18.7109375" style="20"/>
    <col min="3" max="3" width="18.7109375" style="279"/>
    <col min="4" max="4" width="18.7109375" style="30"/>
    <col min="5" max="5" width="18.7109375" style="36"/>
  </cols>
  <sheetData>
    <row r="1" spans="1:5" ht="48" customHeight="1" x14ac:dyDescent="0.25">
      <c r="A1" s="795" t="s">
        <v>67</v>
      </c>
      <c r="B1" s="796"/>
      <c r="C1" s="28" t="s">
        <v>68</v>
      </c>
      <c r="D1" s="259" t="s">
        <v>69</v>
      </c>
    </row>
    <row r="2" spans="1:5" ht="19.5" customHeight="1" x14ac:dyDescent="0.25">
      <c r="A2" s="797" t="s">
        <v>252</v>
      </c>
      <c r="B2" s="798"/>
      <c r="C2" s="28"/>
      <c r="D2" s="259"/>
    </row>
    <row r="3" spans="1:5" s="55" customFormat="1" ht="19.5" customHeight="1" x14ac:dyDescent="0.25">
      <c r="A3" s="799" t="s">
        <v>735</v>
      </c>
      <c r="B3" s="800"/>
      <c r="C3" s="197"/>
      <c r="D3" s="653">
        <v>0.13</v>
      </c>
      <c r="E3" s="198"/>
    </row>
    <row r="4" spans="1:5" s="55" customFormat="1" ht="19.5" customHeight="1" x14ac:dyDescent="0.25">
      <c r="A4" s="794"/>
      <c r="B4" s="774"/>
      <c r="C4" s="197"/>
      <c r="D4" s="197"/>
      <c r="E4" s="61"/>
    </row>
    <row r="5" spans="1:5" s="55" customFormat="1" ht="19.5" customHeight="1" x14ac:dyDescent="0.25">
      <c r="A5" s="794" t="s">
        <v>192</v>
      </c>
      <c r="B5" s="774"/>
      <c r="C5" s="364"/>
      <c r="D5" s="364"/>
      <c r="E5" s="793"/>
    </row>
    <row r="6" spans="1:5" s="55" customFormat="1" ht="19.5" customHeight="1" x14ac:dyDescent="0.25">
      <c r="A6" s="794" t="s">
        <v>239</v>
      </c>
      <c r="B6" s="774"/>
      <c r="C6" s="197"/>
      <c r="D6" s="197"/>
      <c r="E6" s="793"/>
    </row>
    <row r="7" spans="1:5" s="55" customFormat="1" ht="19.5" customHeight="1" x14ac:dyDescent="0.25">
      <c r="A7" s="790"/>
      <c r="B7" s="791"/>
      <c r="C7" s="791"/>
      <c r="D7" s="792"/>
      <c r="E7" s="260"/>
    </row>
    <row r="8" spans="1:5" s="55" customFormat="1" ht="19.5" customHeight="1" x14ac:dyDescent="0.25">
      <c r="A8" s="767" t="s">
        <v>38</v>
      </c>
      <c r="B8" s="768"/>
      <c r="C8" s="261"/>
      <c r="D8" s="262"/>
    </row>
    <row r="9" spans="1:5" s="55" customFormat="1" ht="19.5" customHeight="1" x14ac:dyDescent="0.25">
      <c r="A9" s="765" t="s">
        <v>253</v>
      </c>
      <c r="B9" s="766"/>
      <c r="C9" s="31"/>
      <c r="D9" s="31"/>
    </row>
    <row r="10" spans="1:5" s="55" customFormat="1" ht="19.5" customHeight="1" x14ac:dyDescent="0.25">
      <c r="A10" s="775" t="s">
        <v>240</v>
      </c>
      <c r="B10" s="776"/>
      <c r="C10" s="32"/>
      <c r="D10" s="652">
        <v>5.2499999999999998E-2</v>
      </c>
    </row>
    <row r="11" spans="1:5" s="55" customFormat="1" ht="19.5" customHeight="1" x14ac:dyDescent="0.25">
      <c r="A11" s="773"/>
      <c r="B11" s="774"/>
      <c r="C11" s="32"/>
      <c r="D11" s="200"/>
    </row>
    <row r="12" spans="1:5" s="55" customFormat="1" ht="19.5" customHeight="1" x14ac:dyDescent="0.25">
      <c r="A12" s="771" t="s">
        <v>254</v>
      </c>
      <c r="B12" s="772"/>
      <c r="C12" s="263"/>
      <c r="D12" s="199"/>
    </row>
    <row r="13" spans="1:5" s="55" customFormat="1" ht="19.5" customHeight="1" x14ac:dyDescent="0.25">
      <c r="A13" s="769" t="s">
        <v>200</v>
      </c>
      <c r="B13" s="770"/>
      <c r="C13" s="201"/>
      <c r="D13" s="201">
        <v>4.0500000000000001E-2</v>
      </c>
    </row>
    <row r="14" spans="1:5" s="55" customFormat="1" ht="19.5" customHeight="1" x14ac:dyDescent="0.25">
      <c r="A14" s="769" t="s">
        <v>211</v>
      </c>
      <c r="B14" s="770"/>
      <c r="C14" s="201"/>
      <c r="D14" s="201">
        <v>2.5000000000000001E-3</v>
      </c>
    </row>
    <row r="15" spans="1:5" s="55" customFormat="1" ht="19.5" customHeight="1" x14ac:dyDescent="0.25">
      <c r="A15" s="804" t="s">
        <v>267</v>
      </c>
      <c r="B15" s="763"/>
      <c r="C15" s="264">
        <v>2.4000000000000001E-4</v>
      </c>
      <c r="D15" s="265">
        <v>3.6000000000000002E-4</v>
      </c>
    </row>
    <row r="16" spans="1:5" s="55" customFormat="1" ht="19.5" customHeight="1" x14ac:dyDescent="0.25">
      <c r="A16" s="805" t="s">
        <v>39</v>
      </c>
      <c r="B16" s="806"/>
      <c r="C16" s="806"/>
      <c r="D16" s="806"/>
    </row>
    <row r="17" spans="1:5" s="55" customFormat="1" ht="19.5" customHeight="1" x14ac:dyDescent="0.25">
      <c r="A17" s="753" t="s">
        <v>40</v>
      </c>
      <c r="B17" s="754"/>
      <c r="C17" s="196">
        <v>6.9000000000000006E-2</v>
      </c>
      <c r="D17" s="196">
        <v>8.5500000000000007E-2</v>
      </c>
    </row>
    <row r="18" spans="1:5" s="55" customFormat="1" ht="19.5" customHeight="1" x14ac:dyDescent="0.25">
      <c r="A18" s="753" t="s">
        <v>41</v>
      </c>
      <c r="B18" s="754"/>
      <c r="C18" s="196">
        <v>4.0000000000000001E-3</v>
      </c>
      <c r="D18" s="652">
        <v>2.1100000000000001E-2</v>
      </c>
    </row>
    <row r="19" spans="1:5" s="55" customFormat="1" ht="19.5" customHeight="1" x14ac:dyDescent="0.25">
      <c r="A19" s="753" t="s">
        <v>42</v>
      </c>
      <c r="B19" s="754"/>
      <c r="C19" s="196">
        <v>3.15E-2</v>
      </c>
      <c r="D19" s="196">
        <v>4.7199999999999999E-2</v>
      </c>
    </row>
    <row r="20" spans="1:5" s="55" customFormat="1" ht="19.5" customHeight="1" x14ac:dyDescent="0.25">
      <c r="A20" s="753" t="s">
        <v>43</v>
      </c>
      <c r="B20" s="754"/>
      <c r="C20" s="196">
        <v>8.6400000000000005E-2</v>
      </c>
      <c r="D20" s="196">
        <v>0.1295</v>
      </c>
    </row>
    <row r="21" spans="1:5" s="55" customFormat="1" ht="19.5" customHeight="1" x14ac:dyDescent="0.25">
      <c r="A21" s="753" t="s">
        <v>73</v>
      </c>
      <c r="B21" s="754"/>
      <c r="C21" s="196">
        <v>8.6E-3</v>
      </c>
      <c r="D21" s="196">
        <v>1.29E-2</v>
      </c>
    </row>
    <row r="22" spans="1:5" s="55" customFormat="1" ht="19.5" customHeight="1" x14ac:dyDescent="0.25">
      <c r="A22" s="753" t="s">
        <v>74</v>
      </c>
      <c r="B22" s="754"/>
      <c r="C22" s="196">
        <v>1.0800000000000001E-2</v>
      </c>
      <c r="D22" s="196">
        <v>1.6199999999999999E-2</v>
      </c>
    </row>
    <row r="23" spans="1:5" s="55" customFormat="1" ht="19.5" customHeight="1" x14ac:dyDescent="0.25">
      <c r="A23" s="753" t="s">
        <v>75</v>
      </c>
      <c r="B23" s="754"/>
      <c r="C23" s="196">
        <v>1.4E-3</v>
      </c>
      <c r="D23" s="196">
        <v>2.0999999999999999E-3</v>
      </c>
    </row>
    <row r="24" spans="1:5" s="55" customFormat="1" ht="19.5" customHeight="1" x14ac:dyDescent="0.25">
      <c r="A24" s="753" t="s">
        <v>76</v>
      </c>
      <c r="B24" s="754"/>
      <c r="C24" s="196">
        <v>1.4E-3</v>
      </c>
      <c r="D24" s="196">
        <v>2.0999999999999999E-3</v>
      </c>
    </row>
    <row r="25" spans="1:5" s="55" customFormat="1" ht="19.5" customHeight="1" x14ac:dyDescent="0.25">
      <c r="A25" s="488"/>
      <c r="B25" s="489"/>
      <c r="C25" s="263"/>
      <c r="D25" s="199"/>
      <c r="E25" s="260"/>
    </row>
    <row r="26" spans="1:5" s="55" customFormat="1" ht="19.5" customHeight="1" x14ac:dyDescent="0.25">
      <c r="A26" s="753" t="s">
        <v>201</v>
      </c>
      <c r="B26" s="754"/>
      <c r="C26" s="32"/>
      <c r="D26" s="196">
        <v>1E-3</v>
      </c>
      <c r="E26" s="260"/>
    </row>
    <row r="27" spans="1:5" s="55" customFormat="1" ht="19.5" customHeight="1" x14ac:dyDescent="0.25">
      <c r="A27" s="777" t="s">
        <v>202</v>
      </c>
      <c r="B27" s="778"/>
      <c r="C27" s="32"/>
      <c r="D27" s="196">
        <v>5.0000000000000001E-3</v>
      </c>
      <c r="E27" s="260"/>
    </row>
    <row r="28" spans="1:5" s="55" customFormat="1" ht="19.5" customHeight="1" x14ac:dyDescent="0.25">
      <c r="A28" s="777" t="s">
        <v>176</v>
      </c>
      <c r="B28" s="778"/>
      <c r="C28" s="32"/>
      <c r="D28" s="196">
        <v>3.2000000000000001E-2</v>
      </c>
      <c r="E28" s="260" t="s">
        <v>418</v>
      </c>
    </row>
    <row r="29" spans="1:5" s="55" customFormat="1" ht="19.5" customHeight="1" x14ac:dyDescent="0.25">
      <c r="A29" s="753" t="s">
        <v>71</v>
      </c>
      <c r="B29" s="754"/>
      <c r="C29" s="32"/>
      <c r="D29" s="196">
        <v>3.0000000000000001E-3</v>
      </c>
      <c r="E29" s="260"/>
    </row>
    <row r="30" spans="1:5" s="55" customFormat="1" ht="19.5" customHeight="1" x14ac:dyDescent="0.25">
      <c r="A30" s="753" t="s">
        <v>46</v>
      </c>
      <c r="B30" s="754"/>
      <c r="C30" s="32"/>
      <c r="D30" s="196">
        <v>0.08</v>
      </c>
      <c r="E30" s="260"/>
    </row>
    <row r="31" spans="1:5" s="55" customFormat="1" ht="19.5" customHeight="1" x14ac:dyDescent="0.25">
      <c r="A31" s="209" t="s">
        <v>213</v>
      </c>
      <c r="B31" s="209"/>
      <c r="C31" s="32"/>
      <c r="D31" s="196">
        <v>0.2</v>
      </c>
      <c r="E31" s="260"/>
    </row>
    <row r="32" spans="1:5" s="55" customFormat="1" ht="15.75" x14ac:dyDescent="0.25">
      <c r="A32" s="753" t="s">
        <v>72</v>
      </c>
      <c r="B32" s="754"/>
      <c r="C32" s="32"/>
      <c r="D32" s="201">
        <v>1.6000000000000001E-4</v>
      </c>
      <c r="E32" s="198"/>
    </row>
    <row r="33" spans="1:5" s="55" customFormat="1" ht="24.75" customHeight="1" x14ac:dyDescent="0.25">
      <c r="A33" s="794" t="s">
        <v>623</v>
      </c>
      <c r="B33" s="754"/>
      <c r="C33" s="29"/>
      <c r="D33" s="510">
        <f>0.68%+1%</f>
        <v>1.6800000000000002E-2</v>
      </c>
      <c r="E33" s="511"/>
    </row>
    <row r="34" spans="1:5" s="55" customFormat="1" ht="24.75" customHeight="1" x14ac:dyDescent="0.25">
      <c r="A34" s="753" t="s">
        <v>624</v>
      </c>
      <c r="B34" s="754"/>
      <c r="C34" s="29"/>
      <c r="D34" s="510">
        <f>0.68%+0.55%</f>
        <v>1.2300000000000002E-2</v>
      </c>
      <c r="E34" s="511"/>
    </row>
    <row r="35" spans="1:5" s="55" customFormat="1" ht="15" customHeight="1" x14ac:dyDescent="0.25">
      <c r="A35" s="753" t="s">
        <v>77</v>
      </c>
      <c r="B35" s="754"/>
      <c r="C35" s="29"/>
      <c r="D35" s="196">
        <v>4.4999999999999997E-3</v>
      </c>
      <c r="E35" s="202"/>
    </row>
    <row r="36" spans="1:5" s="55" customFormat="1" ht="15" customHeight="1" x14ac:dyDescent="0.25">
      <c r="A36" s="807"/>
      <c r="B36" s="808"/>
      <c r="C36" s="263"/>
      <c r="D36" s="199"/>
      <c r="E36" s="202"/>
    </row>
    <row r="37" spans="1:5" s="55" customFormat="1" ht="21" customHeight="1" x14ac:dyDescent="0.25">
      <c r="A37" s="769" t="s">
        <v>48</v>
      </c>
      <c r="B37" s="770"/>
      <c r="C37" s="266">
        <v>6.8000000000000005E-2</v>
      </c>
      <c r="D37" s="203"/>
      <c r="E37" s="450"/>
    </row>
    <row r="38" spans="1:5" s="55" customFormat="1" ht="21" customHeight="1" x14ac:dyDescent="0.25">
      <c r="A38" s="764" t="s">
        <v>49</v>
      </c>
      <c r="B38" s="764"/>
      <c r="C38" s="266">
        <v>2.9000000000000001E-2</v>
      </c>
      <c r="D38" s="203"/>
      <c r="E38" s="198"/>
    </row>
    <row r="39" spans="1:5" s="55" customFormat="1" ht="21" customHeight="1" x14ac:dyDescent="0.25">
      <c r="A39" s="769" t="s">
        <v>50</v>
      </c>
      <c r="B39" s="770"/>
      <c r="C39" s="266">
        <v>6.8000000000000005E-2</v>
      </c>
      <c r="D39" s="203"/>
      <c r="E39" s="198"/>
    </row>
    <row r="40" spans="1:5" s="55" customFormat="1" ht="21" customHeight="1" x14ac:dyDescent="0.25">
      <c r="A40" s="769" t="s">
        <v>51</v>
      </c>
      <c r="B40" s="770"/>
      <c r="C40" s="266">
        <v>6.8000000000000005E-2</v>
      </c>
      <c r="D40" s="203"/>
    </row>
    <row r="41" spans="1:5" s="55" customFormat="1" ht="21" customHeight="1" x14ac:dyDescent="0.25">
      <c r="A41" s="769" t="s">
        <v>52</v>
      </c>
      <c r="B41" s="770"/>
      <c r="C41" s="266">
        <v>2.9000000000000001E-2</v>
      </c>
      <c r="D41" s="203"/>
    </row>
    <row r="42" spans="1:5" s="55" customFormat="1" ht="10.5" customHeight="1" x14ac:dyDescent="0.25">
      <c r="A42" s="801"/>
      <c r="B42" s="802"/>
      <c r="C42" s="802"/>
      <c r="D42" s="803"/>
      <c r="E42" s="35"/>
    </row>
    <row r="43" spans="1:5" s="55" customFormat="1" ht="15" customHeight="1" x14ac:dyDescent="0.25">
      <c r="A43" s="761" t="s">
        <v>255</v>
      </c>
      <c r="B43" s="762"/>
      <c r="C43" s="267"/>
      <c r="D43" s="268"/>
      <c r="E43" s="198"/>
    </row>
    <row r="44" spans="1:5" s="55" customFormat="1" ht="15" customHeight="1" x14ac:dyDescent="0.25">
      <c r="A44" s="763" t="s">
        <v>244</v>
      </c>
      <c r="B44" s="764"/>
      <c r="C44" s="266"/>
      <c r="D44" s="266"/>
      <c r="E44" s="179"/>
    </row>
    <row r="45" spans="1:5" s="55" customFormat="1" ht="15" customHeight="1" x14ac:dyDescent="0.25">
      <c r="A45" s="763" t="s">
        <v>243</v>
      </c>
      <c r="B45" s="764"/>
      <c r="C45" s="266"/>
      <c r="D45" s="266"/>
      <c r="E45" s="179"/>
    </row>
    <row r="46" spans="1:5" s="55" customFormat="1" ht="15" customHeight="1" x14ac:dyDescent="0.25">
      <c r="A46" s="764" t="s">
        <v>197</v>
      </c>
      <c r="B46" s="764"/>
      <c r="C46" s="266"/>
      <c r="D46" s="266">
        <v>1.4999999999999999E-2</v>
      </c>
      <c r="E46" s="179"/>
    </row>
    <row r="47" spans="1:5" s="55" customFormat="1" ht="15" customHeight="1" x14ac:dyDescent="0.25">
      <c r="A47" s="769" t="s">
        <v>198</v>
      </c>
      <c r="B47" s="770"/>
      <c r="C47" s="267"/>
      <c r="D47" s="269"/>
      <c r="E47" s="198"/>
    </row>
    <row r="48" spans="1:5" s="55" customFormat="1" ht="15" customHeight="1" x14ac:dyDescent="0.25">
      <c r="A48" s="769" t="s">
        <v>199</v>
      </c>
      <c r="B48" s="770"/>
      <c r="C48" s="267"/>
      <c r="D48" s="269"/>
      <c r="E48" s="198"/>
    </row>
    <row r="49" spans="1:6" s="55" customFormat="1" ht="8.25" customHeight="1" x14ac:dyDescent="0.25">
      <c r="A49" s="790"/>
      <c r="B49" s="791"/>
      <c r="C49" s="791"/>
      <c r="D49" s="792"/>
      <c r="E49" s="198"/>
    </row>
    <row r="50" spans="1:6" s="55" customFormat="1" ht="15" customHeight="1" x14ac:dyDescent="0.25">
      <c r="A50" s="781" t="s">
        <v>723</v>
      </c>
      <c r="B50" s="782"/>
      <c r="C50" s="456">
        <v>4005</v>
      </c>
      <c r="D50" s="270"/>
      <c r="E50" s="198"/>
    </row>
    <row r="51" spans="1:6" s="55" customFormat="1" x14ac:dyDescent="0.25">
      <c r="A51" s="781" t="s">
        <v>724</v>
      </c>
      <c r="B51" s="782"/>
      <c r="C51" s="205">
        <v>11.88</v>
      </c>
      <c r="D51" s="204"/>
      <c r="E51" s="198"/>
    </row>
    <row r="52" spans="1:6" s="55" customFormat="1" hidden="1" x14ac:dyDescent="0.25">
      <c r="A52" s="781"/>
      <c r="B52" s="782"/>
      <c r="C52" s="205">
        <v>11.88</v>
      </c>
      <c r="D52" s="204"/>
      <c r="E52" s="198"/>
    </row>
    <row r="53" spans="1:6" s="55" customFormat="1" x14ac:dyDescent="0.25">
      <c r="A53" s="452" t="s">
        <v>725</v>
      </c>
      <c r="B53" s="453"/>
      <c r="C53" s="456">
        <v>12.02</v>
      </c>
      <c r="D53" s="204"/>
      <c r="E53" s="198"/>
    </row>
    <row r="54" spans="1:6" s="55" customFormat="1" x14ac:dyDescent="0.25">
      <c r="A54" s="781" t="s">
        <v>422</v>
      </c>
      <c r="B54" s="782"/>
      <c r="C54" s="271"/>
      <c r="D54" s="204"/>
      <c r="E54" s="198"/>
    </row>
    <row r="55" spans="1:6" s="55" customFormat="1" x14ac:dyDescent="0.25">
      <c r="A55" s="781" t="s">
        <v>422</v>
      </c>
      <c r="B55" s="782"/>
      <c r="C55" s="271"/>
      <c r="D55" s="204"/>
      <c r="E55" s="198"/>
    </row>
    <row r="56" spans="1:6" s="55" customFormat="1" x14ac:dyDescent="0.25">
      <c r="A56" s="452" t="s">
        <v>726</v>
      </c>
      <c r="B56" s="453"/>
      <c r="C56" s="271">
        <f>C53*35*52/12</f>
        <v>1823.0333333333331</v>
      </c>
      <c r="D56" s="204"/>
      <c r="E56" s="646">
        <f>ROUND(C53*151.67,2)</f>
        <v>1823.07</v>
      </c>
      <c r="F56" s="55" t="s">
        <v>727</v>
      </c>
    </row>
    <row r="57" spans="1:6" s="55" customFormat="1" hidden="1" x14ac:dyDescent="0.25">
      <c r="A57" s="781"/>
      <c r="B57" s="782"/>
      <c r="C57" s="205"/>
      <c r="D57" s="204"/>
      <c r="E57" s="646"/>
    </row>
    <row r="58" spans="1:6" s="55" customFormat="1" hidden="1" x14ac:dyDescent="0.25">
      <c r="A58" s="779"/>
      <c r="B58" s="780"/>
      <c r="C58" s="457"/>
      <c r="D58" s="197"/>
      <c r="E58" s="646"/>
      <c r="F58" s="458"/>
    </row>
    <row r="59" spans="1:6" s="55" customFormat="1" ht="18.75" customHeight="1" x14ac:dyDescent="0.25">
      <c r="A59" s="779" t="s">
        <v>728</v>
      </c>
      <c r="B59" s="780"/>
      <c r="C59" s="457">
        <f>3*C53*35*52/12</f>
        <v>5469.1000000000013</v>
      </c>
      <c r="D59" s="197"/>
      <c r="E59" s="458">
        <f>ROUND(3*C53*151.67,2)</f>
        <v>5469.22</v>
      </c>
      <c r="F59" s="55" t="s">
        <v>727</v>
      </c>
    </row>
    <row r="60" spans="1:6" s="55" customFormat="1" ht="31.5" customHeight="1" x14ac:dyDescent="0.25">
      <c r="A60" s="769" t="s">
        <v>729</v>
      </c>
      <c r="B60" s="770"/>
      <c r="C60" s="647">
        <v>0.37809999999999999</v>
      </c>
      <c r="D60" s="648">
        <v>0.3821</v>
      </c>
    </row>
    <row r="61" spans="1:6" s="55" customFormat="1" ht="15" customHeight="1" x14ac:dyDescent="0.25">
      <c r="A61" s="751"/>
      <c r="B61" s="751"/>
      <c r="C61" s="751"/>
      <c r="D61" s="752"/>
      <c r="E61" s="212"/>
    </row>
    <row r="62" spans="1:6" s="55" customFormat="1" ht="23.25" customHeight="1" x14ac:dyDescent="0.25">
      <c r="A62" s="769" t="s">
        <v>209</v>
      </c>
      <c r="B62" s="770"/>
      <c r="C62" s="272"/>
      <c r="D62" s="649" t="s">
        <v>730</v>
      </c>
      <c r="E62" s="650"/>
    </row>
    <row r="63" spans="1:6" s="55" customFormat="1" ht="17.25" customHeight="1" x14ac:dyDescent="0.25">
      <c r="A63" s="788" t="s">
        <v>731</v>
      </c>
      <c r="B63" s="789"/>
      <c r="C63" s="272"/>
      <c r="D63" s="649" t="s">
        <v>732</v>
      </c>
      <c r="E63" s="650"/>
    </row>
    <row r="64" spans="1:6" s="55" customFormat="1" ht="18" customHeight="1" x14ac:dyDescent="0.25">
      <c r="A64" s="753" t="s">
        <v>733</v>
      </c>
      <c r="B64" s="754"/>
      <c r="C64" s="651">
        <v>7.32</v>
      </c>
      <c r="D64" s="273"/>
      <c r="E64" s="208"/>
    </row>
    <row r="65" spans="1:5" s="55" customFormat="1" ht="21" customHeight="1" x14ac:dyDescent="0.25">
      <c r="A65" s="753" t="s">
        <v>210</v>
      </c>
      <c r="B65" s="754"/>
      <c r="C65" s="651">
        <v>90.8</v>
      </c>
      <c r="D65" s="273"/>
      <c r="E65" s="208"/>
    </row>
    <row r="66" spans="1:5" s="55" customFormat="1" ht="27" customHeight="1" x14ac:dyDescent="0.25">
      <c r="A66" s="753" t="s">
        <v>734</v>
      </c>
      <c r="B66" s="754"/>
      <c r="C66" s="651">
        <v>748</v>
      </c>
      <c r="D66" s="206"/>
      <c r="E66" s="198"/>
    </row>
    <row r="67" spans="1:5" s="55" customFormat="1" ht="18.75" customHeight="1" x14ac:dyDescent="0.25">
      <c r="A67" s="450"/>
      <c r="B67" s="756" t="s">
        <v>262</v>
      </c>
      <c r="C67" s="756"/>
      <c r="D67" s="757" t="s">
        <v>263</v>
      </c>
      <c r="E67" s="757"/>
    </row>
    <row r="68" spans="1:5" s="55" customFormat="1" ht="18.75" customHeight="1" x14ac:dyDescent="0.25">
      <c r="A68" s="450"/>
      <c r="B68" s="479" t="s">
        <v>256</v>
      </c>
      <c r="C68" s="280" t="s">
        <v>80</v>
      </c>
      <c r="D68" s="280" t="s">
        <v>256</v>
      </c>
      <c r="E68" s="280" t="s">
        <v>80</v>
      </c>
    </row>
    <row r="69" spans="1:5" s="55" customFormat="1" ht="18.75" customHeight="1" x14ac:dyDescent="0.25">
      <c r="A69" s="490" t="s">
        <v>42</v>
      </c>
      <c r="B69" s="491">
        <v>3.15E-2</v>
      </c>
      <c r="C69" s="282">
        <v>4.7199999999999999E-2</v>
      </c>
      <c r="D69" s="281">
        <v>3.15E-2</v>
      </c>
      <c r="E69" s="282">
        <v>4.7199999999999999E-2</v>
      </c>
    </row>
    <row r="70" spans="1:5" s="55" customFormat="1" ht="18.75" customHeight="1" x14ac:dyDescent="0.25">
      <c r="A70" s="490" t="s">
        <v>257</v>
      </c>
      <c r="B70" s="491">
        <v>8.6E-3</v>
      </c>
      <c r="C70" s="281">
        <v>1.29E-2</v>
      </c>
      <c r="D70" s="281">
        <v>8.6E-3</v>
      </c>
      <c r="E70" s="281">
        <v>1.29E-2</v>
      </c>
    </row>
    <row r="71" spans="1:5" s="55" customFormat="1" ht="18.75" customHeight="1" x14ac:dyDescent="0.25">
      <c r="A71" s="490" t="s">
        <v>259</v>
      </c>
      <c r="B71" s="480"/>
      <c r="C71" s="287"/>
      <c r="D71" s="281">
        <v>1.4E-3</v>
      </c>
      <c r="E71" s="281">
        <v>2.0999999999999999E-3</v>
      </c>
    </row>
    <row r="72" spans="1:5" s="55" customFormat="1" ht="35.25" customHeight="1" x14ac:dyDescent="0.25">
      <c r="A72" s="492" t="s">
        <v>264</v>
      </c>
      <c r="B72" s="493">
        <f>+B69+B70</f>
        <v>4.0099999999999997E-2</v>
      </c>
      <c r="C72" s="285">
        <f>+C69+C70</f>
        <v>6.0100000000000001E-2</v>
      </c>
      <c r="D72" s="285">
        <f>SUM(D69:D71)</f>
        <v>4.1499999999999995E-2</v>
      </c>
      <c r="E72" s="285">
        <f>SUM(E69:E71)</f>
        <v>6.2199999999999998E-2</v>
      </c>
    </row>
    <row r="73" spans="1:5" s="55" customFormat="1" ht="27" customHeight="1" x14ac:dyDescent="0.25">
      <c r="A73" s="494"/>
      <c r="B73" s="495"/>
      <c r="C73" s="286"/>
      <c r="D73" s="286"/>
      <c r="E73" s="286"/>
    </row>
    <row r="74" spans="1:5" s="55" customFormat="1" ht="18.75" customHeight="1" x14ac:dyDescent="0.25">
      <c r="A74" s="450"/>
      <c r="B74" s="450"/>
      <c r="C74" s="283"/>
      <c r="D74" s="280" t="s">
        <v>79</v>
      </c>
      <c r="E74" s="284" t="s">
        <v>80</v>
      </c>
    </row>
    <row r="75" spans="1:5" s="55" customFormat="1" ht="18.75" customHeight="1" x14ac:dyDescent="0.25">
      <c r="A75" s="490" t="s">
        <v>43</v>
      </c>
      <c r="B75" s="450"/>
      <c r="C75" s="283"/>
      <c r="D75" s="281">
        <v>8.6400000000000005E-2</v>
      </c>
      <c r="E75" s="281">
        <v>0.1295</v>
      </c>
    </row>
    <row r="76" spans="1:5" s="55" customFormat="1" ht="18.75" customHeight="1" x14ac:dyDescent="0.25">
      <c r="A76" s="490" t="s">
        <v>258</v>
      </c>
      <c r="B76" s="450"/>
      <c r="C76" s="283"/>
      <c r="D76" s="281">
        <v>1.0800000000000001E-2</v>
      </c>
      <c r="E76" s="281">
        <v>1.6199999999999999E-2</v>
      </c>
    </row>
    <row r="77" spans="1:5" s="55" customFormat="1" ht="18.75" customHeight="1" x14ac:dyDescent="0.25">
      <c r="A77" s="490" t="s">
        <v>260</v>
      </c>
      <c r="B77" s="450"/>
      <c r="C77" s="283"/>
      <c r="D77" s="281">
        <v>1.4E-3</v>
      </c>
      <c r="E77" s="281">
        <v>2.0999999999999999E-3</v>
      </c>
    </row>
    <row r="78" spans="1:5" s="55" customFormat="1" ht="33" customHeight="1" x14ac:dyDescent="0.25">
      <c r="A78" s="492" t="s">
        <v>265</v>
      </c>
      <c r="B78" s="450"/>
      <c r="C78" s="283"/>
      <c r="D78" s="285">
        <f>SUM(D75:D77)</f>
        <v>9.8600000000000007E-2</v>
      </c>
      <c r="E78" s="285">
        <f>SUM(E75:E77)</f>
        <v>0.14779999999999999</v>
      </c>
    </row>
    <row r="79" spans="1:5" s="55" customFormat="1" ht="35.25" customHeight="1" x14ac:dyDescent="0.25">
      <c r="A79" s="198"/>
      <c r="B79" s="198"/>
      <c r="C79" s="275"/>
      <c r="D79" s="276"/>
      <c r="E79" s="180"/>
    </row>
    <row r="80" spans="1:5" s="55" customFormat="1" ht="35.25" customHeight="1" x14ac:dyDescent="0.25">
      <c r="A80" s="198"/>
      <c r="B80" s="198"/>
      <c r="C80" s="277"/>
      <c r="D80" s="206"/>
      <c r="E80" s="198"/>
    </row>
    <row r="81" spans="1:8" s="55" customFormat="1" ht="35.25" customHeight="1" x14ac:dyDescent="0.25">
      <c r="A81" s="758" t="s">
        <v>664</v>
      </c>
      <c r="B81" s="759"/>
      <c r="C81" s="759"/>
      <c r="D81" s="760"/>
      <c r="E81" s="198"/>
    </row>
    <row r="82" spans="1:8" s="55" customFormat="1" ht="42" customHeight="1" x14ac:dyDescent="0.25">
      <c r="A82" s="786" t="s">
        <v>203</v>
      </c>
      <c r="B82" s="787"/>
      <c r="C82" s="73" t="s">
        <v>423</v>
      </c>
      <c r="D82" s="73" t="s">
        <v>419</v>
      </c>
      <c r="E82" s="198"/>
    </row>
    <row r="83" spans="1:8" s="55" customFormat="1" ht="35.25" customHeight="1" x14ac:dyDescent="0.25">
      <c r="A83" s="783" t="s">
        <v>204</v>
      </c>
      <c r="B83" s="784"/>
      <c r="C83" s="278" t="s">
        <v>205</v>
      </c>
      <c r="D83" s="459">
        <v>3.2000000000000001E-2</v>
      </c>
      <c r="E83" s="198"/>
      <c r="H83"/>
    </row>
    <row r="84" spans="1:8" s="55" customFormat="1" ht="35.25" customHeight="1" x14ac:dyDescent="0.25">
      <c r="A84" s="783" t="s">
        <v>206</v>
      </c>
      <c r="B84" s="784"/>
      <c r="C84" s="278" t="s">
        <v>205</v>
      </c>
      <c r="D84" s="459">
        <v>3.2000000000000001E-2</v>
      </c>
      <c r="E84" s="198"/>
      <c r="H84"/>
    </row>
    <row r="85" spans="1:8" ht="47.25" customHeight="1" x14ac:dyDescent="0.25">
      <c r="A85" s="785" t="s">
        <v>207</v>
      </c>
      <c r="B85" s="785"/>
      <c r="C85" s="278" t="s">
        <v>420</v>
      </c>
      <c r="D85" s="278" t="s">
        <v>420</v>
      </c>
    </row>
    <row r="86" spans="1:8" ht="35.25" customHeight="1" x14ac:dyDescent="0.25">
      <c r="A86" s="755"/>
      <c r="B86" s="755"/>
      <c r="C86" s="460"/>
    </row>
    <row r="87" spans="1:8" ht="35.25" customHeight="1" x14ac:dyDescent="0.25">
      <c r="A87" s="20" t="s">
        <v>208</v>
      </c>
    </row>
    <row r="88" spans="1:8" ht="35.25" customHeight="1" x14ac:dyDescent="0.25">
      <c r="A88" s="198" t="s">
        <v>618</v>
      </c>
    </row>
    <row r="89" spans="1:8" ht="35.25" customHeight="1" x14ac:dyDescent="0.25">
      <c r="B89" s="198"/>
      <c r="C89" s="274"/>
    </row>
  </sheetData>
  <mergeCells count="71">
    <mergeCell ref="A42:D42"/>
    <mergeCell ref="A18:B18"/>
    <mergeCell ref="A19:B19"/>
    <mergeCell ref="A20:B20"/>
    <mergeCell ref="A15:B15"/>
    <mergeCell ref="A16:D16"/>
    <mergeCell ref="A17:B17"/>
    <mergeCell ref="A41:B41"/>
    <mergeCell ref="A21:B21"/>
    <mergeCell ref="A22:B22"/>
    <mergeCell ref="A23:B23"/>
    <mergeCell ref="A24:B24"/>
    <mergeCell ref="A33:B33"/>
    <mergeCell ref="A34:B34"/>
    <mergeCell ref="A35:B35"/>
    <mergeCell ref="A36:B36"/>
    <mergeCell ref="A1:B1"/>
    <mergeCell ref="A2:B2"/>
    <mergeCell ref="A3:B3"/>
    <mergeCell ref="A4:B4"/>
    <mergeCell ref="A5:B5"/>
    <mergeCell ref="E5:E6"/>
    <mergeCell ref="A6:B6"/>
    <mergeCell ref="A7:D7"/>
    <mergeCell ref="A13:B13"/>
    <mergeCell ref="A14:B14"/>
    <mergeCell ref="A32:B32"/>
    <mergeCell ref="A84:B84"/>
    <mergeCell ref="A85:B85"/>
    <mergeCell ref="A82:B82"/>
    <mergeCell ref="A83:B83"/>
    <mergeCell ref="A63:B63"/>
    <mergeCell ref="A62:B62"/>
    <mergeCell ref="A45:B45"/>
    <mergeCell ref="A54:B54"/>
    <mergeCell ref="A60:B60"/>
    <mergeCell ref="A52:B52"/>
    <mergeCell ref="A51:B51"/>
    <mergeCell ref="A50:B50"/>
    <mergeCell ref="A47:B47"/>
    <mergeCell ref="A48:B48"/>
    <mergeCell ref="A49:D49"/>
    <mergeCell ref="A46:B46"/>
    <mergeCell ref="A59:B59"/>
    <mergeCell ref="A55:B55"/>
    <mergeCell ref="A57:B57"/>
    <mergeCell ref="A58:B58"/>
    <mergeCell ref="A43:B43"/>
    <mergeCell ref="A44:B44"/>
    <mergeCell ref="A9:B9"/>
    <mergeCell ref="A8:B8"/>
    <mergeCell ref="A40:B40"/>
    <mergeCell ref="A39:B39"/>
    <mergeCell ref="A38:B38"/>
    <mergeCell ref="A12:B12"/>
    <mergeCell ref="A11:B11"/>
    <mergeCell ref="A10:B10"/>
    <mergeCell ref="A26:B26"/>
    <mergeCell ref="A27:B27"/>
    <mergeCell ref="A28:B28"/>
    <mergeCell ref="A29:B29"/>
    <mergeCell ref="A30:B30"/>
    <mergeCell ref="A37:B37"/>
    <mergeCell ref="A61:D61"/>
    <mergeCell ref="A66:B66"/>
    <mergeCell ref="A86:B86"/>
    <mergeCell ref="A64:B64"/>
    <mergeCell ref="A65:B65"/>
    <mergeCell ref="B67:C67"/>
    <mergeCell ref="D67:E67"/>
    <mergeCell ref="A81:D81"/>
  </mergeCells>
  <printOptions horizontalCentered="1" verticalCentered="1"/>
  <pageMargins left="0.11811023622047245" right="0.11811023622047245" top="0.15748031496062992" bottom="0.15748031496062992" header="0.31496062992125984" footer="0.31496062992125984"/>
  <pageSetup paperSize="9" scale="75" orientation="portrait" cellComments="asDisplayed" horizontalDpi="4294967293"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8F56E-CFE0-4656-886F-7B2929B59C88}">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E78DC-7909-4F7D-8F8A-BCE5A4AD55E7}">
  <dimension ref="A1:M122"/>
  <sheetViews>
    <sheetView topLeftCell="B45" workbookViewId="0">
      <selection activeCell="E47" sqref="E47"/>
    </sheetView>
  </sheetViews>
  <sheetFormatPr baseColWidth="10" defaultColWidth="11.42578125" defaultRowHeight="15.75" x14ac:dyDescent="0.25"/>
  <cols>
    <col min="1" max="1" width="4.85546875" style="25" customWidth="1"/>
    <col min="2" max="2" width="2.42578125" style="25" customWidth="1"/>
    <col min="3" max="3" width="31.5703125" style="25" customWidth="1"/>
    <col min="4" max="4" width="29.5703125" style="25" customWidth="1"/>
    <col min="5" max="5" width="28.5703125" style="25" customWidth="1"/>
    <col min="6" max="6" width="5.140625" style="25" customWidth="1"/>
    <col min="7" max="7" width="33.28515625" style="178" customWidth="1"/>
    <col min="8" max="8" width="18.42578125" style="178" customWidth="1"/>
    <col min="9" max="10" width="11.42578125" style="25" hidden="1" customWidth="1"/>
    <col min="11" max="11" width="19.140625" style="25" hidden="1" customWidth="1"/>
    <col min="12" max="16384" width="11.42578125" style="25"/>
  </cols>
  <sheetData>
    <row r="1" spans="3:13" ht="12.75" customHeight="1" x14ac:dyDescent="0.25"/>
    <row r="2" spans="3:13" x14ac:dyDescent="0.25">
      <c r="C2" s="369" t="s">
        <v>292</v>
      </c>
    </row>
    <row r="3" spans="3:13" ht="12.75" customHeight="1" x14ac:dyDescent="0.25"/>
    <row r="4" spans="3:13" ht="21.75" customHeight="1" x14ac:dyDescent="0.25">
      <c r="C4" s="370" t="s">
        <v>293</v>
      </c>
      <c r="D4" s="408"/>
      <c r="E4" s="408"/>
      <c r="F4" s="408"/>
      <c r="G4" s="819" t="s">
        <v>644</v>
      </c>
      <c r="H4" s="819"/>
    </row>
    <row r="5" spans="3:13" ht="21.75" customHeight="1" x14ac:dyDescent="0.25">
      <c r="C5" s="371" t="s">
        <v>294</v>
      </c>
      <c r="G5" s="820" t="s">
        <v>646</v>
      </c>
      <c r="H5" s="820"/>
    </row>
    <row r="6" spans="3:13" ht="21.75" customHeight="1" x14ac:dyDescent="0.25">
      <c r="C6" s="371" t="s">
        <v>295</v>
      </c>
      <c r="G6" s="821">
        <v>34464426500029</v>
      </c>
      <c r="H6" s="821"/>
    </row>
    <row r="7" spans="3:13" ht="21.75" customHeight="1" x14ac:dyDescent="0.25">
      <c r="C7" s="371" t="s">
        <v>296</v>
      </c>
      <c r="G7" s="819" t="s">
        <v>672</v>
      </c>
      <c r="H7" s="819"/>
    </row>
    <row r="8" spans="3:13" ht="51.75" customHeight="1" x14ac:dyDescent="0.25">
      <c r="C8" s="809" t="s">
        <v>297</v>
      </c>
      <c r="D8" s="810"/>
      <c r="E8" s="810"/>
      <c r="G8" s="822" t="s">
        <v>283</v>
      </c>
      <c r="H8" s="822"/>
    </row>
    <row r="9" spans="3:13" x14ac:dyDescent="0.25">
      <c r="C9" s="372" t="s">
        <v>298</v>
      </c>
      <c r="D9" s="409"/>
      <c r="E9" s="409"/>
      <c r="F9" s="409"/>
      <c r="G9" s="818">
        <v>9</v>
      </c>
      <c r="H9" s="818"/>
    </row>
    <row r="10" spans="3:13" x14ac:dyDescent="0.25">
      <c r="C10" s="814"/>
      <c r="D10" s="814"/>
      <c r="E10" s="814"/>
      <c r="F10" s="814"/>
      <c r="G10" s="814"/>
      <c r="H10" s="814"/>
    </row>
    <row r="11" spans="3:13" ht="28.5" customHeight="1" x14ac:dyDescent="0.25">
      <c r="C11" s="373"/>
      <c r="D11" s="374"/>
      <c r="E11" s="815" t="s">
        <v>59</v>
      </c>
      <c r="F11" s="815"/>
      <c r="G11" s="375" t="s">
        <v>79</v>
      </c>
      <c r="H11" s="375" t="s">
        <v>80</v>
      </c>
    </row>
    <row r="12" spans="3:13" ht="20.25" customHeight="1" x14ac:dyDescent="0.25">
      <c r="C12" s="811" t="s">
        <v>366</v>
      </c>
      <c r="D12" s="811"/>
      <c r="E12" s="816"/>
      <c r="F12" s="817"/>
      <c r="G12" s="435">
        <v>7.6E-3</v>
      </c>
      <c r="H12" s="435">
        <v>7.6E-3</v>
      </c>
      <c r="I12" s="378"/>
      <c r="J12" s="378"/>
      <c r="K12" s="378"/>
      <c r="L12" s="378"/>
      <c r="M12" s="378"/>
    </row>
    <row r="13" spans="3:13" ht="24" hidden="1" customHeight="1" x14ac:dyDescent="0.25">
      <c r="C13" s="811" t="s">
        <v>367</v>
      </c>
      <c r="D13" s="811"/>
      <c r="E13" s="824"/>
      <c r="F13" s="824"/>
      <c r="G13" s="435"/>
      <c r="H13" s="435"/>
      <c r="I13" s="378"/>
      <c r="J13" s="378"/>
      <c r="K13" s="378"/>
      <c r="L13" s="378"/>
      <c r="M13" s="378"/>
    </row>
    <row r="14" spans="3:13" ht="24" hidden="1" customHeight="1" x14ac:dyDescent="0.25">
      <c r="C14" s="811"/>
      <c r="D14" s="811"/>
      <c r="E14" s="811"/>
      <c r="F14" s="811"/>
      <c r="G14" s="435"/>
      <c r="H14" s="435"/>
      <c r="I14" s="378"/>
      <c r="J14" s="378"/>
      <c r="K14" s="378"/>
      <c r="L14" s="378"/>
      <c r="M14" s="378"/>
    </row>
    <row r="15" spans="3:13" ht="24" hidden="1" customHeight="1" x14ac:dyDescent="0.25">
      <c r="C15" s="811" t="s">
        <v>192</v>
      </c>
      <c r="D15" s="811"/>
      <c r="E15" s="811" t="s">
        <v>299</v>
      </c>
      <c r="F15" s="811"/>
      <c r="G15" s="661"/>
      <c r="H15" s="661"/>
      <c r="I15" s="378"/>
      <c r="J15" s="378"/>
      <c r="K15" s="378"/>
      <c r="L15" s="378"/>
      <c r="M15" s="378"/>
    </row>
    <row r="16" spans="3:13" ht="24" hidden="1" customHeight="1" x14ac:dyDescent="0.25">
      <c r="C16" s="812"/>
      <c r="D16" s="813"/>
      <c r="E16" s="812"/>
      <c r="F16" s="813"/>
      <c r="G16" s="661"/>
      <c r="H16" s="661"/>
      <c r="I16" s="378"/>
      <c r="J16" s="378"/>
      <c r="K16" s="378"/>
      <c r="L16" s="378"/>
      <c r="M16" s="378"/>
    </row>
    <row r="17" spans="3:13" ht="24" hidden="1" customHeight="1" x14ac:dyDescent="0.25">
      <c r="C17" s="811" t="s">
        <v>300</v>
      </c>
      <c r="D17" s="811"/>
      <c r="E17" s="811" t="s">
        <v>299</v>
      </c>
      <c r="F17" s="811"/>
      <c r="G17" s="462"/>
      <c r="H17" s="462"/>
      <c r="I17" s="378"/>
      <c r="J17" s="378"/>
      <c r="K17" s="378"/>
      <c r="L17" s="378"/>
      <c r="M17" s="378"/>
    </row>
    <row r="18" spans="3:13" ht="24" hidden="1" customHeight="1" x14ac:dyDescent="0.25">
      <c r="C18" s="812"/>
      <c r="D18" s="813"/>
      <c r="E18" s="812"/>
      <c r="F18" s="813"/>
      <c r="G18" s="462"/>
      <c r="H18" s="462"/>
      <c r="I18" s="378"/>
      <c r="J18" s="378"/>
      <c r="K18" s="378"/>
      <c r="L18" s="378"/>
      <c r="M18" s="378"/>
    </row>
    <row r="19" spans="3:13" ht="24" hidden="1" customHeight="1" x14ac:dyDescent="0.25">
      <c r="C19" s="811" t="s">
        <v>374</v>
      </c>
      <c r="D19" s="811"/>
      <c r="E19" s="811"/>
      <c r="F19" s="811"/>
      <c r="G19" s="377"/>
      <c r="H19" s="377"/>
      <c r="I19" s="378"/>
      <c r="J19" s="378"/>
      <c r="K19" s="378"/>
      <c r="L19" s="378"/>
      <c r="M19" s="378"/>
    </row>
    <row r="20" spans="3:13" ht="24" hidden="1" customHeight="1" x14ac:dyDescent="0.25">
      <c r="C20" s="811" t="s">
        <v>368</v>
      </c>
      <c r="D20" s="811"/>
      <c r="E20" s="811" t="s">
        <v>369</v>
      </c>
      <c r="F20" s="811"/>
      <c r="G20" s="377"/>
      <c r="H20" s="377">
        <v>1.4999999999999999E-2</v>
      </c>
      <c r="I20" s="378"/>
      <c r="J20" s="378"/>
      <c r="K20" s="378"/>
      <c r="L20" s="378"/>
      <c r="M20" s="378"/>
    </row>
    <row r="21" spans="3:13" ht="24" hidden="1" customHeight="1" x14ac:dyDescent="0.25">
      <c r="C21" s="811"/>
      <c r="D21" s="811"/>
      <c r="E21" s="811"/>
      <c r="F21" s="811"/>
      <c r="G21" s="377"/>
      <c r="H21" s="377"/>
      <c r="I21" s="378"/>
      <c r="J21" s="378"/>
      <c r="K21" s="378"/>
      <c r="L21" s="379" t="s">
        <v>301</v>
      </c>
      <c r="M21" s="378"/>
    </row>
    <row r="22" spans="3:13" ht="24" hidden="1" customHeight="1" x14ac:dyDescent="0.25">
      <c r="C22" s="811"/>
      <c r="D22" s="811"/>
      <c r="E22" s="816"/>
      <c r="F22" s="817"/>
      <c r="G22" s="377"/>
      <c r="H22" s="377"/>
      <c r="I22" s="378"/>
      <c r="J22" s="378"/>
      <c r="K22" s="378"/>
      <c r="L22" s="379"/>
      <c r="M22" s="378"/>
    </row>
    <row r="23" spans="3:13" ht="20.25" customHeight="1" x14ac:dyDescent="0.25">
      <c r="C23" s="811" t="s">
        <v>302</v>
      </c>
      <c r="D23" s="811"/>
      <c r="E23" s="811" t="s">
        <v>299</v>
      </c>
      <c r="F23" s="811"/>
      <c r="G23" s="377"/>
      <c r="H23" s="435">
        <v>1.7999999999999999E-2</v>
      </c>
      <c r="I23" s="378"/>
      <c r="J23" s="378"/>
      <c r="K23" s="378"/>
      <c r="L23" s="378"/>
      <c r="M23" s="378"/>
    </row>
    <row r="24" spans="3:13" ht="20.25" customHeight="1" x14ac:dyDescent="0.25">
      <c r="C24" s="811" t="s">
        <v>303</v>
      </c>
      <c r="D24" s="811"/>
      <c r="E24" s="811" t="s">
        <v>299</v>
      </c>
      <c r="F24" s="811"/>
      <c r="G24" s="377"/>
      <c r="H24" s="435">
        <v>3.2000000000000001E-2</v>
      </c>
      <c r="I24" s="378"/>
      <c r="J24" s="378"/>
      <c r="K24" s="378"/>
      <c r="L24" s="378"/>
      <c r="M24" s="378"/>
    </row>
    <row r="25" spans="3:13" x14ac:dyDescent="0.25">
      <c r="G25" s="380"/>
      <c r="H25" s="380"/>
      <c r="I25" s="378"/>
      <c r="J25" s="378"/>
      <c r="K25" s="378"/>
      <c r="L25" s="381"/>
      <c r="M25" s="378"/>
    </row>
    <row r="26" spans="3:13" x14ac:dyDescent="0.25">
      <c r="C26" s="370" t="s">
        <v>304</v>
      </c>
      <c r="D26" s="382"/>
      <c r="E26" s="368" t="s">
        <v>790</v>
      </c>
    </row>
    <row r="27" spans="3:13" x14ac:dyDescent="0.25">
      <c r="C27" s="371" t="s">
        <v>305</v>
      </c>
      <c r="D27" s="383"/>
      <c r="E27" s="431" t="s">
        <v>791</v>
      </c>
    </row>
    <row r="28" spans="3:13" x14ac:dyDescent="0.25">
      <c r="C28" s="371" t="s">
        <v>294</v>
      </c>
      <c r="D28" s="383"/>
      <c r="E28" s="662" t="s">
        <v>792</v>
      </c>
    </row>
    <row r="29" spans="3:13" x14ac:dyDescent="0.25">
      <c r="C29" s="371" t="s">
        <v>306</v>
      </c>
      <c r="D29" s="383"/>
      <c r="E29" s="431" t="s">
        <v>793</v>
      </c>
    </row>
    <row r="30" spans="3:13" x14ac:dyDescent="0.25">
      <c r="C30" s="371" t="s">
        <v>307</v>
      </c>
      <c r="D30" s="383"/>
      <c r="E30" s="431">
        <v>250</v>
      </c>
    </row>
    <row r="31" spans="3:13" x14ac:dyDescent="0.25">
      <c r="C31" s="371" t="s">
        <v>308</v>
      </c>
      <c r="D31" s="383"/>
      <c r="E31" s="663" t="s">
        <v>794</v>
      </c>
    </row>
    <row r="32" spans="3:13" x14ac:dyDescent="0.25">
      <c r="C32" s="371" t="s">
        <v>309</v>
      </c>
      <c r="D32" s="383"/>
      <c r="E32" s="431" t="s">
        <v>655</v>
      </c>
    </row>
    <row r="33" spans="3:6" x14ac:dyDescent="0.25">
      <c r="C33" s="371" t="s">
        <v>310</v>
      </c>
      <c r="D33" s="383"/>
      <c r="E33" s="431">
        <v>1</v>
      </c>
    </row>
    <row r="34" spans="3:6" x14ac:dyDescent="0.25">
      <c r="C34" s="372" t="s">
        <v>370</v>
      </c>
      <c r="D34" s="384"/>
      <c r="E34" s="47"/>
    </row>
    <row r="35" spans="3:6" hidden="1" x14ac:dyDescent="0.25"/>
    <row r="36" spans="3:6" x14ac:dyDescent="0.25">
      <c r="E36" s="378"/>
    </row>
    <row r="37" spans="3:6" ht="24" customHeight="1" x14ac:dyDescent="0.25">
      <c r="C37" s="825" t="s">
        <v>81</v>
      </c>
      <c r="D37" s="826"/>
      <c r="E37" s="368" t="s">
        <v>189</v>
      </c>
      <c r="F37" s="378"/>
    </row>
    <row r="38" spans="3:6" ht="24" customHeight="1" x14ac:dyDescent="0.25">
      <c r="C38" s="370" t="s">
        <v>311</v>
      </c>
      <c r="D38" s="382"/>
      <c r="E38" s="432">
        <v>46296</v>
      </c>
      <c r="F38" s="385"/>
    </row>
    <row r="39" spans="3:6" ht="24" customHeight="1" x14ac:dyDescent="0.25">
      <c r="C39" s="371" t="s">
        <v>312</v>
      </c>
      <c r="D39" s="383"/>
      <c r="E39" s="432">
        <v>46326</v>
      </c>
      <c r="F39" s="385"/>
    </row>
    <row r="40" spans="3:6" ht="24" customHeight="1" x14ac:dyDescent="0.25">
      <c r="C40" s="371" t="s">
        <v>313</v>
      </c>
      <c r="D40" s="383"/>
      <c r="E40" s="432">
        <v>46326</v>
      </c>
      <c r="F40" s="385"/>
    </row>
    <row r="41" spans="3:6" ht="24" customHeight="1" x14ac:dyDescent="0.25">
      <c r="C41" s="371" t="s">
        <v>291</v>
      </c>
      <c r="D41" s="383"/>
      <c r="E41" s="433">
        <f>+'ENONCE CORRECTION 2026'!I55</f>
        <v>1458.42</v>
      </c>
      <c r="F41" s="386"/>
    </row>
    <row r="42" spans="3:6" ht="24" customHeight="1" x14ac:dyDescent="0.25">
      <c r="C42" s="371" t="s">
        <v>290</v>
      </c>
      <c r="D42" s="383"/>
      <c r="E42" s="434">
        <v>151.66999999999999</v>
      </c>
      <c r="F42" s="386"/>
    </row>
    <row r="43" spans="3:6" ht="24" customHeight="1" x14ac:dyDescent="0.25">
      <c r="C43" s="371" t="s">
        <v>281</v>
      </c>
      <c r="D43" s="383"/>
      <c r="E43" s="434">
        <f>+'TABLE DES TAUX 2026 '!C53</f>
        <v>12.02</v>
      </c>
      <c r="F43" s="386"/>
    </row>
    <row r="44" spans="3:6" ht="24" customHeight="1" x14ac:dyDescent="0.25">
      <c r="C44" s="371" t="s">
        <v>314</v>
      </c>
      <c r="D44" s="383"/>
      <c r="E44" s="434">
        <f>+'TABLE DES TAUX 2026 '!C50</f>
        <v>4005</v>
      </c>
      <c r="F44" s="386"/>
    </row>
    <row r="45" spans="3:6" ht="19.5" customHeight="1" x14ac:dyDescent="0.25">
      <c r="C45" s="371" t="s">
        <v>371</v>
      </c>
      <c r="D45" s="383"/>
      <c r="E45" s="434">
        <v>5</v>
      </c>
      <c r="F45" s="386"/>
    </row>
    <row r="46" spans="3:6" ht="19.5" customHeight="1" x14ac:dyDescent="0.25">
      <c r="C46" s="371" t="s">
        <v>13</v>
      </c>
      <c r="D46" s="383"/>
      <c r="E46" s="434">
        <f>+'ENONCE CORRECTION 2026'!I66</f>
        <v>133.97410511710513</v>
      </c>
      <c r="F46" s="387"/>
    </row>
    <row r="47" spans="3:6" ht="19.5" customHeight="1" x14ac:dyDescent="0.25">
      <c r="C47" s="371" t="s">
        <v>315</v>
      </c>
      <c r="D47" s="383"/>
      <c r="E47" s="434"/>
      <c r="F47" s="387"/>
    </row>
    <row r="48" spans="3:6" ht="19.5" customHeight="1" x14ac:dyDescent="0.25">
      <c r="C48" s="371" t="s">
        <v>316</v>
      </c>
      <c r="D48" s="383"/>
      <c r="E48" s="434"/>
      <c r="F48" s="388"/>
    </row>
    <row r="49" spans="2:6" ht="19.5" customHeight="1" x14ac:dyDescent="0.25">
      <c r="C49" s="371" t="s">
        <v>317</v>
      </c>
      <c r="D49" s="383"/>
      <c r="E49" s="434"/>
      <c r="F49" s="388"/>
    </row>
    <row r="50" spans="2:6" ht="19.5" customHeight="1" x14ac:dyDescent="0.25">
      <c r="C50" s="371" t="s">
        <v>318</v>
      </c>
      <c r="D50" s="383"/>
      <c r="E50" s="434"/>
      <c r="F50" s="388"/>
    </row>
    <row r="51" spans="2:6" ht="19.5" customHeight="1" x14ac:dyDescent="0.25">
      <c r="C51" s="372" t="s">
        <v>372</v>
      </c>
      <c r="D51" s="384"/>
      <c r="E51" s="609"/>
      <c r="F51" s="388"/>
    </row>
    <row r="52" spans="2:6" ht="19.5" hidden="1" customHeight="1" x14ac:dyDescent="0.25">
      <c r="B52" s="369" t="s">
        <v>319</v>
      </c>
      <c r="E52" s="389">
        <v>211</v>
      </c>
    </row>
    <row r="53" spans="2:6" ht="24" hidden="1" customHeight="1" x14ac:dyDescent="0.25"/>
    <row r="54" spans="2:6" ht="24" hidden="1" customHeight="1" x14ac:dyDescent="0.25">
      <c r="C54" s="25" t="s">
        <v>320</v>
      </c>
    </row>
    <row r="55" spans="2:6" ht="24" hidden="1" customHeight="1" x14ac:dyDescent="0.25"/>
    <row r="56" spans="2:6" ht="24" hidden="1" customHeight="1" x14ac:dyDescent="0.25">
      <c r="D56" s="25" t="s">
        <v>321</v>
      </c>
    </row>
    <row r="57" spans="2:6" ht="24" hidden="1" customHeight="1" x14ac:dyDescent="0.25"/>
    <row r="58" spans="2:6" ht="24" hidden="1" customHeight="1" x14ac:dyDescent="0.25">
      <c r="D58" s="25" t="s">
        <v>322</v>
      </c>
    </row>
    <row r="59" spans="2:6" ht="24" hidden="1" customHeight="1" x14ac:dyDescent="0.25"/>
    <row r="60" spans="2:6" ht="24" hidden="1" customHeight="1" x14ac:dyDescent="0.25">
      <c r="C60" s="25" t="s">
        <v>323</v>
      </c>
    </row>
    <row r="61" spans="2:6" ht="24" hidden="1" customHeight="1" x14ac:dyDescent="0.25"/>
    <row r="62" spans="2:6" ht="24" hidden="1" customHeight="1" x14ac:dyDescent="0.25">
      <c r="D62" s="25" t="s">
        <v>324</v>
      </c>
    </row>
    <row r="63" spans="2:6" ht="24" hidden="1" customHeight="1" x14ac:dyDescent="0.25">
      <c r="D63" s="25" t="s">
        <v>325</v>
      </c>
    </row>
    <row r="64" spans="2:6" ht="24" hidden="1" customHeight="1" x14ac:dyDescent="0.25">
      <c r="D64" s="25" t="s">
        <v>326</v>
      </c>
    </row>
    <row r="65" spans="1:11" ht="24" hidden="1" customHeight="1" x14ac:dyDescent="0.25">
      <c r="D65" s="25" t="s">
        <v>327</v>
      </c>
    </row>
    <row r="66" spans="1:11" ht="24" hidden="1" customHeight="1" x14ac:dyDescent="0.25">
      <c r="D66" s="25" t="s">
        <v>328</v>
      </c>
    </row>
    <row r="67" spans="1:11" ht="24" hidden="1" customHeight="1" x14ac:dyDescent="0.25"/>
    <row r="68" spans="1:11" ht="24" hidden="1" customHeight="1" x14ac:dyDescent="0.25">
      <c r="C68" s="25" t="s">
        <v>329</v>
      </c>
    </row>
    <row r="69" spans="1:11" ht="24" hidden="1" customHeight="1" x14ac:dyDescent="0.25">
      <c r="C69" s="25" t="s">
        <v>330</v>
      </c>
    </row>
    <row r="70" spans="1:11" ht="24" hidden="1" customHeight="1" x14ac:dyDescent="0.25"/>
    <row r="71" spans="1:11" ht="24" hidden="1" customHeight="1" x14ac:dyDescent="0.25">
      <c r="D71" s="25" t="s">
        <v>331</v>
      </c>
    </row>
    <row r="72" spans="1:11" ht="24" hidden="1" customHeight="1" x14ac:dyDescent="0.25"/>
    <row r="73" spans="1:11" ht="24" hidden="1" customHeight="1" x14ac:dyDescent="0.25">
      <c r="C73" s="25" t="s">
        <v>332</v>
      </c>
    </row>
    <row r="74" spans="1:11" ht="24" hidden="1" customHeight="1" x14ac:dyDescent="0.25"/>
    <row r="75" spans="1:11" ht="24" hidden="1" customHeight="1" x14ac:dyDescent="0.25">
      <c r="E75" s="376" t="s">
        <v>59</v>
      </c>
      <c r="F75" s="376" t="s">
        <v>333</v>
      </c>
      <c r="G75" s="376" t="s">
        <v>84</v>
      </c>
      <c r="H75" s="376" t="s">
        <v>334</v>
      </c>
      <c r="I75" s="376" t="s">
        <v>78</v>
      </c>
    </row>
    <row r="76" spans="1:11" ht="24" hidden="1" customHeight="1" x14ac:dyDescent="0.25">
      <c r="B76" s="376" t="s">
        <v>335</v>
      </c>
      <c r="C76" s="822" t="s">
        <v>50</v>
      </c>
      <c r="D76" s="822"/>
      <c r="E76" s="390"/>
      <c r="F76" s="391">
        <v>6.8000000000000005E-2</v>
      </c>
      <c r="G76" s="390"/>
      <c r="H76" s="390"/>
      <c r="I76" s="390"/>
      <c r="J76" s="392"/>
      <c r="K76" s="392"/>
    </row>
    <row r="77" spans="1:11" ht="24" hidden="1" customHeight="1" x14ac:dyDescent="0.25">
      <c r="B77" s="376" t="s">
        <v>336</v>
      </c>
      <c r="C77" s="822" t="s">
        <v>51</v>
      </c>
      <c r="D77" s="822"/>
      <c r="E77" s="390"/>
      <c r="F77" s="391">
        <v>6.8000000000000005E-2</v>
      </c>
      <c r="G77" s="390"/>
      <c r="H77" s="390"/>
      <c r="I77" s="390"/>
      <c r="J77" s="392"/>
      <c r="K77" s="392"/>
    </row>
    <row r="78" spans="1:11" ht="24" hidden="1" customHeight="1" x14ac:dyDescent="0.25">
      <c r="B78" s="376" t="s">
        <v>337</v>
      </c>
      <c r="C78" s="822" t="s">
        <v>52</v>
      </c>
      <c r="D78" s="822"/>
      <c r="E78" s="390"/>
      <c r="F78" s="391">
        <v>2.9000000000000001E-2</v>
      </c>
      <c r="G78" s="390"/>
      <c r="H78" s="390"/>
      <c r="I78" s="390"/>
      <c r="J78" s="392"/>
      <c r="K78" s="392"/>
    </row>
    <row r="79" spans="1:11" ht="24" hidden="1" customHeight="1" x14ac:dyDescent="0.25">
      <c r="A79" s="823"/>
      <c r="B79" s="823"/>
      <c r="E79" s="390"/>
      <c r="F79" s="390"/>
      <c r="G79" s="390"/>
      <c r="H79" s="390"/>
      <c r="I79" s="393"/>
      <c r="J79" s="392"/>
      <c r="K79" s="392"/>
    </row>
    <row r="80" spans="1:11" ht="24" hidden="1" customHeight="1" x14ac:dyDescent="0.25">
      <c r="B80" s="376" t="s">
        <v>328</v>
      </c>
      <c r="C80" s="822" t="s">
        <v>53</v>
      </c>
      <c r="D80" s="822"/>
      <c r="E80" s="390"/>
      <c r="F80" s="394"/>
      <c r="G80" s="395"/>
      <c r="H80" s="396"/>
      <c r="I80" s="393"/>
      <c r="J80" s="392"/>
      <c r="K80" s="392"/>
    </row>
    <row r="81" spans="2:11" ht="24" hidden="1" customHeight="1" x14ac:dyDescent="0.25">
      <c r="B81" s="397"/>
      <c r="C81" s="398"/>
      <c r="D81" s="398"/>
      <c r="E81" s="399"/>
      <c r="F81" s="400"/>
      <c r="G81" s="401"/>
      <c r="H81" s="402"/>
      <c r="I81" s="403"/>
      <c r="J81" s="392"/>
      <c r="K81" s="392"/>
    </row>
    <row r="82" spans="2:11" ht="24" hidden="1" customHeight="1" x14ac:dyDescent="0.25">
      <c r="C82" s="25" t="s">
        <v>338</v>
      </c>
    </row>
    <row r="83" spans="2:11" ht="24" hidden="1" customHeight="1" x14ac:dyDescent="0.25"/>
    <row r="84" spans="2:11" ht="24" hidden="1" customHeight="1" x14ac:dyDescent="0.25">
      <c r="D84" s="25" t="s">
        <v>339</v>
      </c>
    </row>
    <row r="85" spans="2:11" ht="24" hidden="1" customHeight="1" x14ac:dyDescent="0.25"/>
    <row r="86" spans="2:11" ht="24" hidden="1" customHeight="1" x14ac:dyDescent="0.25">
      <c r="B86" s="25" t="s">
        <v>340</v>
      </c>
    </row>
    <row r="87" spans="2:11" ht="24" hidden="1" customHeight="1" x14ac:dyDescent="0.25"/>
    <row r="88" spans="2:11" ht="24" hidden="1" customHeight="1" x14ac:dyDescent="0.25">
      <c r="C88" s="25" t="s">
        <v>341</v>
      </c>
    </row>
    <row r="89" spans="2:11" ht="24" hidden="1" customHeight="1" x14ac:dyDescent="0.25"/>
    <row r="90" spans="2:11" ht="24" hidden="1" customHeight="1" x14ac:dyDescent="0.25">
      <c r="D90" s="25" t="s">
        <v>342</v>
      </c>
    </row>
    <row r="91" spans="2:11" ht="24" hidden="1" customHeight="1" x14ac:dyDescent="0.25">
      <c r="D91" s="25" t="s">
        <v>321</v>
      </c>
    </row>
    <row r="92" spans="2:11" ht="24" hidden="1" customHeight="1" x14ac:dyDescent="0.25">
      <c r="D92" s="25" t="s">
        <v>343</v>
      </c>
    </row>
    <row r="93" spans="2:11" ht="24" hidden="1" customHeight="1" x14ac:dyDescent="0.25">
      <c r="D93" s="25" t="s">
        <v>344</v>
      </c>
    </row>
    <row r="94" spans="2:11" ht="24" hidden="1" customHeight="1" x14ac:dyDescent="0.25">
      <c r="D94" s="25" t="s">
        <v>345</v>
      </c>
    </row>
    <row r="95" spans="2:11" ht="24" hidden="1" customHeight="1" x14ac:dyDescent="0.25"/>
    <row r="96" spans="2:11" ht="24" hidden="1" customHeight="1" x14ac:dyDescent="0.25">
      <c r="C96" s="25" t="s">
        <v>346</v>
      </c>
    </row>
    <row r="97" spans="2:5" ht="24" hidden="1" customHeight="1" x14ac:dyDescent="0.25"/>
    <row r="98" spans="2:5" ht="24" hidden="1" customHeight="1" x14ac:dyDescent="0.25">
      <c r="B98" s="369" t="s">
        <v>347</v>
      </c>
      <c r="C98" s="369"/>
    </row>
    <row r="99" spans="2:5" ht="24" hidden="1" customHeight="1" x14ac:dyDescent="0.25"/>
    <row r="100" spans="2:5" ht="24" hidden="1" customHeight="1" x14ac:dyDescent="0.25">
      <c r="C100" s="404" t="s">
        <v>348</v>
      </c>
    </row>
    <row r="101" spans="2:5" ht="24" hidden="1" customHeight="1" x14ac:dyDescent="0.25"/>
    <row r="102" spans="2:5" ht="24" hidden="1" customHeight="1" x14ac:dyDescent="0.25">
      <c r="C102" s="25" t="s">
        <v>349</v>
      </c>
    </row>
    <row r="103" spans="2:5" ht="24" hidden="1" customHeight="1" x14ac:dyDescent="0.25">
      <c r="C103" s="25" t="s">
        <v>350</v>
      </c>
    </row>
    <row r="104" spans="2:5" ht="24" hidden="1" customHeight="1" x14ac:dyDescent="0.25">
      <c r="C104" s="25" t="s">
        <v>351</v>
      </c>
    </row>
    <row r="105" spans="2:5" ht="24" hidden="1" customHeight="1" x14ac:dyDescent="0.25">
      <c r="C105" s="25" t="s">
        <v>352</v>
      </c>
    </row>
    <row r="106" spans="2:5" ht="24" hidden="1" customHeight="1" x14ac:dyDescent="0.25">
      <c r="C106" s="25" t="s">
        <v>353</v>
      </c>
    </row>
    <row r="107" spans="2:5" ht="24" hidden="1" customHeight="1" x14ac:dyDescent="0.25"/>
    <row r="108" spans="2:5" ht="24" hidden="1" customHeight="1" x14ac:dyDescent="0.25"/>
    <row r="109" spans="2:5" ht="24" hidden="1" customHeight="1" x14ac:dyDescent="0.25">
      <c r="B109" s="369" t="s">
        <v>354</v>
      </c>
    </row>
    <row r="110" spans="2:5" ht="24" hidden="1" customHeight="1" x14ac:dyDescent="0.25"/>
    <row r="111" spans="2:5" ht="24" hidden="1" customHeight="1" x14ac:dyDescent="0.25">
      <c r="C111" s="25" t="s">
        <v>355</v>
      </c>
    </row>
    <row r="112" spans="2:5" ht="24" hidden="1" customHeight="1" x14ac:dyDescent="0.25">
      <c r="D112" s="25" t="s">
        <v>356</v>
      </c>
      <c r="E112" s="405">
        <v>2332</v>
      </c>
    </row>
    <row r="113" spans="3:6" ht="24" hidden="1" customHeight="1" x14ac:dyDescent="0.25">
      <c r="D113" s="25" t="s">
        <v>357</v>
      </c>
      <c r="E113" s="405">
        <v>3062</v>
      </c>
    </row>
    <row r="114" spans="3:6" ht="24" hidden="1" customHeight="1" x14ac:dyDescent="0.25"/>
    <row r="115" spans="3:6" ht="24" hidden="1" customHeight="1" x14ac:dyDescent="0.25">
      <c r="C115" s="25" t="s">
        <v>358</v>
      </c>
      <c r="D115" s="25">
        <v>8.3000000000000007</v>
      </c>
    </row>
    <row r="116" spans="3:6" ht="24" hidden="1" customHeight="1" x14ac:dyDescent="0.25">
      <c r="D116" s="25" t="s">
        <v>359</v>
      </c>
    </row>
    <row r="117" spans="3:6" ht="24" hidden="1" customHeight="1" x14ac:dyDescent="0.25">
      <c r="D117" s="25" t="s">
        <v>360</v>
      </c>
      <c r="E117" s="405">
        <f>E30</f>
        <v>250</v>
      </c>
      <c r="F117" s="25">
        <f>E117*D115</f>
        <v>2075</v>
      </c>
    </row>
    <row r="118" spans="3:6" ht="24" hidden="1" customHeight="1" x14ac:dyDescent="0.25">
      <c r="D118" s="25" t="s">
        <v>361</v>
      </c>
      <c r="E118" s="405" t="e">
        <f>#REF!</f>
        <v>#REF!</v>
      </c>
      <c r="F118" s="25" t="e">
        <f>D115*E118</f>
        <v>#REF!</v>
      </c>
    </row>
    <row r="119" spans="3:6" ht="24" hidden="1" customHeight="1" x14ac:dyDescent="0.25"/>
    <row r="120" spans="3:6" ht="24" hidden="1" customHeight="1" x14ac:dyDescent="0.25">
      <c r="E120" s="25" t="s">
        <v>362</v>
      </c>
    </row>
    <row r="121" spans="3:6" ht="24" hidden="1" customHeight="1" x14ac:dyDescent="0.25"/>
    <row r="122" spans="3:6" ht="15.75" hidden="1" customHeight="1" x14ac:dyDescent="0.25"/>
  </sheetData>
  <mergeCells count="41">
    <mergeCell ref="E13:F13"/>
    <mergeCell ref="C80:D80"/>
    <mergeCell ref="C77:D77"/>
    <mergeCell ref="C78:D78"/>
    <mergeCell ref="C17:D17"/>
    <mergeCell ref="E17:F17"/>
    <mergeCell ref="C18:D18"/>
    <mergeCell ref="E18:F18"/>
    <mergeCell ref="C22:D22"/>
    <mergeCell ref="E22:F22"/>
    <mergeCell ref="C37:D37"/>
    <mergeCell ref="C76:D76"/>
    <mergeCell ref="A79:B79"/>
    <mergeCell ref="C19:D19"/>
    <mergeCell ref="E19:F19"/>
    <mergeCell ref="C20:D20"/>
    <mergeCell ref="E20:F20"/>
    <mergeCell ref="C21:D21"/>
    <mergeCell ref="E21:F21"/>
    <mergeCell ref="G9:H9"/>
    <mergeCell ref="G4:H4"/>
    <mergeCell ref="G5:H5"/>
    <mergeCell ref="G6:H6"/>
    <mergeCell ref="G7:H7"/>
    <mergeCell ref="G8:H8"/>
    <mergeCell ref="C8:E8"/>
    <mergeCell ref="C23:D23"/>
    <mergeCell ref="E23:F23"/>
    <mergeCell ref="C24:D24"/>
    <mergeCell ref="E24:F24"/>
    <mergeCell ref="C16:D16"/>
    <mergeCell ref="E16:F16"/>
    <mergeCell ref="C10:H10"/>
    <mergeCell ref="C14:D14"/>
    <mergeCell ref="E14:F14"/>
    <mergeCell ref="C15:D15"/>
    <mergeCell ref="E15:F15"/>
    <mergeCell ref="E11:F11"/>
    <mergeCell ref="C12:D12"/>
    <mergeCell ref="E12:F12"/>
    <mergeCell ref="C13:D13"/>
  </mergeCells>
  <pageMargins left="0.70866141732283472" right="0.70866141732283472" top="0.74803149606299213" bottom="0.74803149606299213" header="0.31496062992125984" footer="0.31496062992125984"/>
  <pageSetup paperSize="9" scale="80" orientation="landscape" horizontalDpi="4294967293" verticalDpi="0"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997E-856E-453B-8158-0F4E0635D340}">
  <dimension ref="B1:O272"/>
  <sheetViews>
    <sheetView topLeftCell="A309" workbookViewId="0">
      <selection activeCell="A309" sqref="A1:XFD1048576"/>
    </sheetView>
  </sheetViews>
  <sheetFormatPr baseColWidth="10" defaultRowHeight="15" x14ac:dyDescent="0.25"/>
  <sheetData>
    <row r="1" spans="3:14" ht="18.75" x14ac:dyDescent="0.3">
      <c r="C1" s="704" t="s">
        <v>820</v>
      </c>
      <c r="D1" s="704"/>
      <c r="E1" s="704"/>
      <c r="F1" s="704"/>
      <c r="G1" s="704"/>
      <c r="H1" s="704"/>
    </row>
    <row r="2" spans="3:14" x14ac:dyDescent="0.25">
      <c r="C2" s="827" t="s">
        <v>821</v>
      </c>
      <c r="D2" s="827"/>
      <c r="E2" s="827"/>
      <c r="F2" s="827"/>
      <c r="G2" s="827"/>
      <c r="H2" s="827"/>
      <c r="I2" s="827"/>
      <c r="J2" s="827"/>
      <c r="K2" s="827"/>
      <c r="L2" s="827"/>
      <c r="M2" s="827"/>
      <c r="N2" s="827"/>
    </row>
    <row r="3" spans="3:14" x14ac:dyDescent="0.25">
      <c r="C3" s="827" t="s">
        <v>822</v>
      </c>
      <c r="D3" s="827"/>
      <c r="E3" s="827"/>
      <c r="F3" s="827"/>
      <c r="G3" s="827"/>
      <c r="H3" s="827"/>
      <c r="I3" s="827"/>
      <c r="J3" s="827"/>
      <c r="K3" s="827"/>
      <c r="L3" s="103"/>
      <c r="M3" s="103"/>
      <c r="N3" s="103"/>
    </row>
    <row r="79" spans="3:3" x14ac:dyDescent="0.25">
      <c r="C79" t="s">
        <v>823</v>
      </c>
    </row>
    <row r="183" spans="2:2" ht="28.5" x14ac:dyDescent="0.45">
      <c r="B183" s="703" t="s">
        <v>824</v>
      </c>
    </row>
    <row r="267" spans="15:15" x14ac:dyDescent="0.25">
      <c r="O267">
        <v>1002.67</v>
      </c>
    </row>
    <row r="268" spans="15:15" x14ac:dyDescent="0.25">
      <c r="O268" t="s">
        <v>825</v>
      </c>
    </row>
    <row r="271" spans="15:15" x14ac:dyDescent="0.25">
      <c r="O271">
        <v>1184.97</v>
      </c>
    </row>
    <row r="272" spans="15:15" x14ac:dyDescent="0.25">
      <c r="O272" t="s">
        <v>825</v>
      </c>
    </row>
  </sheetData>
  <mergeCells count="2">
    <mergeCell ref="C2:N2"/>
    <mergeCell ref="C3:K3"/>
  </mergeCells>
  <pageMargins left="0.70866141732283472" right="0.70866141732283472" top="0.74803149606299213" bottom="0.74803149606299213" header="0.31496062992125984" footer="0.31496062992125984"/>
  <pageSetup paperSize="9" scale="75" orientation="landscape" horizontalDpi="4294967293"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D58A5-EC4F-4892-B67F-DB36C780B206}">
  <dimension ref="A3:M90"/>
  <sheetViews>
    <sheetView tabSelected="1" topLeftCell="A4" workbookViewId="0">
      <selection activeCell="H43" sqref="H43"/>
    </sheetView>
  </sheetViews>
  <sheetFormatPr baseColWidth="10" defaultRowHeight="15" x14ac:dyDescent="0.25"/>
  <cols>
    <col min="7" max="7" width="14.5703125" customWidth="1"/>
    <col min="8" max="8" width="22.7109375" customWidth="1"/>
    <col min="9" max="9" width="12.42578125" bestFit="1" customWidth="1"/>
  </cols>
  <sheetData>
    <row r="3" spans="1:13" x14ac:dyDescent="0.25">
      <c r="B3" s="705" t="s">
        <v>813</v>
      </c>
      <c r="C3" s="705"/>
      <c r="D3" s="705"/>
      <c r="E3" s="705"/>
      <c r="F3" s="705"/>
      <c r="G3" s="705"/>
      <c r="H3" s="705"/>
      <c r="I3" s="705"/>
      <c r="J3" s="705"/>
      <c r="K3" s="705"/>
      <c r="L3" s="705"/>
    </row>
    <row r="4" spans="1:13" x14ac:dyDescent="0.25">
      <c r="B4" s="705"/>
      <c r="C4" s="705"/>
      <c r="D4" s="705"/>
      <c r="E4" s="705"/>
      <c r="F4" s="705"/>
      <c r="G4" s="705"/>
      <c r="H4" s="705"/>
      <c r="I4" s="705"/>
      <c r="J4" s="705"/>
      <c r="K4" s="705"/>
      <c r="L4" s="705"/>
    </row>
    <row r="5" spans="1:13" x14ac:dyDescent="0.25">
      <c r="B5" s="705"/>
      <c r="C5" s="705"/>
      <c r="D5" s="705"/>
      <c r="E5" s="705"/>
      <c r="F5" s="705"/>
      <c r="G5" s="705"/>
      <c r="H5" s="705"/>
      <c r="I5" s="705"/>
      <c r="J5" s="705"/>
      <c r="K5" s="705"/>
      <c r="L5" s="705"/>
    </row>
    <row r="6" spans="1:13" x14ac:dyDescent="0.25">
      <c r="B6" s="705"/>
      <c r="C6" s="705"/>
      <c r="D6" s="705"/>
      <c r="E6" s="705"/>
      <c r="F6" s="705"/>
      <c r="G6" s="705"/>
      <c r="H6" s="705"/>
      <c r="I6" s="705"/>
      <c r="J6" s="705"/>
      <c r="K6" s="705"/>
      <c r="L6" s="705"/>
    </row>
    <row r="8" spans="1:13" ht="15.75" x14ac:dyDescent="0.25">
      <c r="B8" s="676"/>
      <c r="C8" s="676"/>
      <c r="D8" s="676"/>
      <c r="E8" s="676"/>
      <c r="F8" s="676"/>
      <c r="G8" s="676"/>
      <c r="H8" s="676"/>
      <c r="I8" s="676"/>
      <c r="J8" s="676"/>
      <c r="K8" s="676"/>
    </row>
    <row r="9" spans="1:13" ht="15.75" x14ac:dyDescent="0.25">
      <c r="B9" s="706" t="s">
        <v>826</v>
      </c>
      <c r="C9" s="707"/>
      <c r="D9" s="707"/>
      <c r="E9" s="707"/>
      <c r="F9" s="707"/>
      <c r="G9" s="707"/>
      <c r="H9" s="707"/>
      <c r="I9" s="707"/>
      <c r="J9" s="707"/>
      <c r="K9" s="707"/>
      <c r="L9" s="707"/>
    </row>
    <row r="10" spans="1:13" ht="15.75" x14ac:dyDescent="0.25">
      <c r="B10" s="676"/>
      <c r="C10" s="676"/>
      <c r="D10" s="676"/>
      <c r="E10" s="676"/>
      <c r="F10" s="676"/>
      <c r="G10" s="676"/>
      <c r="H10" s="676"/>
      <c r="I10" s="676"/>
      <c r="J10" s="676"/>
      <c r="K10" s="676"/>
    </row>
    <row r="11" spans="1:13" ht="39" customHeight="1" x14ac:dyDescent="0.25">
      <c r="B11" s="713" t="s">
        <v>762</v>
      </c>
      <c r="C11" s="714"/>
      <c r="D11" s="714"/>
      <c r="E11" s="714"/>
      <c r="F11" s="714"/>
      <c r="G11" s="714"/>
      <c r="H11" s="714"/>
      <c r="I11" s="686" t="s">
        <v>763</v>
      </c>
      <c r="J11" s="686">
        <v>2026</v>
      </c>
      <c r="K11" s="714" t="s">
        <v>764</v>
      </c>
      <c r="L11" s="715"/>
    </row>
    <row r="12" spans="1:13" ht="15.75" x14ac:dyDescent="0.25">
      <c r="B12" s="676"/>
      <c r="C12" s="676"/>
      <c r="D12" s="676"/>
      <c r="E12" s="676"/>
      <c r="F12" s="676"/>
      <c r="G12" s="676"/>
      <c r="H12" s="676"/>
      <c r="I12" s="676"/>
      <c r="J12" s="676"/>
      <c r="K12" s="676"/>
    </row>
    <row r="13" spans="1:13" ht="15.75" x14ac:dyDescent="0.25">
      <c r="B13" s="712" t="s">
        <v>765</v>
      </c>
      <c r="C13" s="712"/>
      <c r="D13" s="712"/>
      <c r="E13" s="712"/>
      <c r="F13" s="712"/>
      <c r="G13" s="712"/>
      <c r="H13" s="675" t="s">
        <v>763</v>
      </c>
      <c r="I13" s="675">
        <v>2026</v>
      </c>
      <c r="J13" s="676"/>
      <c r="K13" s="676"/>
    </row>
    <row r="14" spans="1:13" ht="15.75" x14ac:dyDescent="0.25">
      <c r="B14" s="676"/>
      <c r="C14" s="676"/>
      <c r="D14" s="676"/>
      <c r="E14" s="676"/>
      <c r="F14" s="676"/>
      <c r="G14" s="676"/>
      <c r="H14" s="676"/>
      <c r="I14" s="676"/>
      <c r="J14" s="676"/>
      <c r="K14" s="676"/>
    </row>
    <row r="16" spans="1:13" ht="15.75" x14ac:dyDescent="0.25">
      <c r="A16" s="687"/>
      <c r="B16" s="687" t="s">
        <v>766</v>
      </c>
      <c r="C16" s="687"/>
      <c r="D16" s="687"/>
      <c r="E16" s="687"/>
      <c r="F16" s="687"/>
      <c r="G16" s="687"/>
      <c r="H16" s="687"/>
      <c r="I16" s="687"/>
      <c r="J16" s="687"/>
      <c r="K16" s="687"/>
      <c r="L16" s="687"/>
      <c r="M16" s="688"/>
    </row>
    <row r="17" spans="1:13" ht="15.75" x14ac:dyDescent="0.25">
      <c r="A17" s="687"/>
      <c r="B17" s="687"/>
      <c r="C17" s="687" t="s">
        <v>767</v>
      </c>
      <c r="D17" s="687"/>
      <c r="E17" s="687"/>
      <c r="F17" s="687"/>
      <c r="G17" s="687"/>
      <c r="H17" s="687"/>
      <c r="I17" s="687"/>
      <c r="J17" s="687"/>
      <c r="K17" s="687"/>
      <c r="L17" s="687"/>
      <c r="M17" s="688"/>
    </row>
    <row r="18" spans="1:13" ht="15.75" x14ac:dyDescent="0.25">
      <c r="A18" s="687"/>
      <c r="B18" s="687"/>
      <c r="C18" s="687" t="s">
        <v>814</v>
      </c>
      <c r="D18" s="687"/>
      <c r="E18" s="687"/>
      <c r="F18" s="687"/>
      <c r="G18" s="687"/>
      <c r="H18" s="687"/>
      <c r="I18" s="687"/>
      <c r="J18" s="687"/>
      <c r="K18" s="687"/>
      <c r="L18" s="687"/>
      <c r="M18" s="688"/>
    </row>
    <row r="19" spans="1:13" ht="15.75" x14ac:dyDescent="0.25">
      <c r="A19" s="687"/>
      <c r="B19" s="687" t="s">
        <v>768</v>
      </c>
      <c r="C19" s="687"/>
      <c r="D19" s="687"/>
      <c r="E19" s="687"/>
      <c r="F19" s="687"/>
      <c r="G19" s="687"/>
      <c r="H19" s="687"/>
      <c r="I19" s="687"/>
      <c r="J19" s="687"/>
      <c r="K19" s="687"/>
      <c r="L19" s="687"/>
      <c r="M19" s="688"/>
    </row>
    <row r="20" spans="1:13" ht="15.75" x14ac:dyDescent="0.25">
      <c r="A20" s="687"/>
      <c r="B20" s="687"/>
      <c r="C20" s="687" t="s">
        <v>809</v>
      </c>
      <c r="D20" s="687"/>
      <c r="E20" s="687"/>
      <c r="F20" s="687"/>
      <c r="G20" s="687"/>
      <c r="H20" s="687"/>
      <c r="I20" s="687"/>
      <c r="J20" s="687"/>
      <c r="K20" s="687"/>
      <c r="L20" s="687"/>
      <c r="M20" s="688"/>
    </row>
    <row r="24" spans="1:13" ht="15.75" x14ac:dyDescent="0.25">
      <c r="H24" s="685"/>
    </row>
    <row r="37" spans="2:11" ht="20.25" x14ac:dyDescent="0.3">
      <c r="C37" s="180" t="s">
        <v>769</v>
      </c>
      <c r="F37" s="710">
        <v>1458.42</v>
      </c>
      <c r="G37" s="711"/>
      <c r="H37" s="711"/>
      <c r="I37" t="s">
        <v>770</v>
      </c>
    </row>
    <row r="39" spans="2:11" ht="15.75" x14ac:dyDescent="0.25">
      <c r="B39" s="708" t="s">
        <v>765</v>
      </c>
      <c r="C39" s="708"/>
      <c r="D39" s="708"/>
      <c r="E39" s="708"/>
      <c r="F39" s="708"/>
      <c r="G39" s="708"/>
      <c r="H39" s="675" t="s">
        <v>763</v>
      </c>
      <c r="I39" s="675">
        <v>2026</v>
      </c>
      <c r="J39" s="676"/>
      <c r="K39" s="676"/>
    </row>
    <row r="40" spans="2:11" ht="15.75" x14ac:dyDescent="0.25">
      <c r="B40" s="676"/>
      <c r="C40" s="676"/>
      <c r="D40" s="676"/>
      <c r="E40" s="676"/>
      <c r="F40" s="676"/>
      <c r="G40" s="676"/>
      <c r="H40" s="676"/>
      <c r="I40" s="676"/>
      <c r="J40" s="676"/>
      <c r="K40" s="676"/>
    </row>
    <row r="41" spans="2:11" ht="15.75" x14ac:dyDescent="0.25">
      <c r="B41" s="690" t="s">
        <v>771</v>
      </c>
      <c r="J41" s="676"/>
      <c r="K41" s="676"/>
    </row>
    <row r="43" spans="2:11" ht="15.75" x14ac:dyDescent="0.25">
      <c r="B43" s="180" t="s">
        <v>291</v>
      </c>
      <c r="D43" s="691">
        <v>151.66666666666666</v>
      </c>
      <c r="E43" s="694">
        <v>0.8</v>
      </c>
      <c r="F43" s="691">
        <v>12.02</v>
      </c>
      <c r="G43" s="624"/>
      <c r="H43" s="624">
        <f>ROUNDDOWN(D43*E43*F43,2)</f>
        <v>1458.42</v>
      </c>
    </row>
    <row r="44" spans="2:11" ht="15.75" x14ac:dyDescent="0.25">
      <c r="B44" s="180" t="s">
        <v>772</v>
      </c>
      <c r="D44" s="624">
        <v>22</v>
      </c>
      <c r="E44" s="624">
        <v>5.5</v>
      </c>
      <c r="F44" s="4"/>
      <c r="G44" s="4"/>
      <c r="H44" s="624">
        <f>ROUND(D44*E44,2)</f>
        <v>121</v>
      </c>
    </row>
    <row r="45" spans="2:11" ht="15.75" x14ac:dyDescent="0.25">
      <c r="B45" s="180" t="s">
        <v>773</v>
      </c>
      <c r="D45" s="624">
        <v>22</v>
      </c>
      <c r="E45" s="624">
        <f>E44</f>
        <v>5.5</v>
      </c>
      <c r="F45" s="694">
        <v>0.75</v>
      </c>
      <c r="G45" s="4"/>
      <c r="H45" s="624">
        <f>-ROUND(D45*E45*F45,2)</f>
        <v>-90.75</v>
      </c>
      <c r="I45" t="s">
        <v>810</v>
      </c>
    </row>
    <row r="46" spans="2:11" ht="15.75" x14ac:dyDescent="0.25">
      <c r="B46" s="180" t="s">
        <v>691</v>
      </c>
      <c r="D46" s="624">
        <v>10</v>
      </c>
      <c r="E46" s="689">
        <f>ROUND(H43*1.1/D43,2)</f>
        <v>10.58</v>
      </c>
      <c r="F46" s="694"/>
      <c r="G46" s="4"/>
      <c r="H46" s="624">
        <f>ROUND(D46*E46,2)</f>
        <v>105.8</v>
      </c>
    </row>
    <row r="47" spans="2:11" ht="15.75" x14ac:dyDescent="0.25">
      <c r="B47" s="180" t="s">
        <v>774</v>
      </c>
      <c r="H47" s="683">
        <f>SUM(H43:H46)</f>
        <v>1594.47</v>
      </c>
      <c r="J47" s="102"/>
      <c r="K47" s="628"/>
    </row>
    <row r="48" spans="2:11" ht="15.75" x14ac:dyDescent="0.25">
      <c r="B48" s="180"/>
      <c r="H48" s="682"/>
      <c r="J48" s="102"/>
      <c r="K48" s="628"/>
    </row>
    <row r="49" spans="1:11" s="684" customFormat="1" ht="15.75" x14ac:dyDescent="0.25">
      <c r="A49" s="684" t="s">
        <v>817</v>
      </c>
      <c r="B49" s="613"/>
      <c r="H49" s="681"/>
      <c r="J49" s="664"/>
      <c r="K49" s="680"/>
    </row>
    <row r="50" spans="1:11" s="684" customFormat="1" ht="15.75" x14ac:dyDescent="0.25">
      <c r="A50" s="684" t="s">
        <v>815</v>
      </c>
      <c r="B50" s="613"/>
      <c r="J50" s="664"/>
      <c r="K50" s="680"/>
    </row>
    <row r="51" spans="1:11" s="684" customFormat="1" ht="15.75" x14ac:dyDescent="0.25">
      <c r="A51" s="681" t="s">
        <v>816</v>
      </c>
    </row>
    <row r="52" spans="1:11" s="55" customFormat="1" ht="15.75" x14ac:dyDescent="0.25">
      <c r="A52" s="702"/>
    </row>
    <row r="53" spans="1:11" ht="15.75" x14ac:dyDescent="0.25">
      <c r="B53" s="180" t="s">
        <v>775</v>
      </c>
    </row>
    <row r="55" spans="1:11" ht="15.75" x14ac:dyDescent="0.25">
      <c r="B55" s="180" t="s">
        <v>291</v>
      </c>
      <c r="D55" s="691">
        <v>151.66666666666666</v>
      </c>
      <c r="E55" s="694">
        <v>0.8</v>
      </c>
      <c r="F55" s="638">
        <v>12.02</v>
      </c>
      <c r="G55" s="624"/>
      <c r="H55" s="624"/>
      <c r="I55" s="624">
        <f>+H43</f>
        <v>1458.42</v>
      </c>
    </row>
    <row r="56" spans="1:11" ht="15.75" x14ac:dyDescent="0.25">
      <c r="B56" s="180" t="s">
        <v>772</v>
      </c>
      <c r="D56" s="624">
        <v>22</v>
      </c>
      <c r="E56" s="624">
        <v>5.5</v>
      </c>
      <c r="F56" s="4"/>
      <c r="G56" s="4"/>
      <c r="H56" s="624"/>
      <c r="I56" s="624">
        <f>H44</f>
        <v>121</v>
      </c>
    </row>
    <row r="57" spans="1:11" ht="15.75" x14ac:dyDescent="0.25">
      <c r="B57" s="180" t="s">
        <v>773</v>
      </c>
      <c r="D57" s="624">
        <f>D56</f>
        <v>22</v>
      </c>
      <c r="E57" s="624">
        <f>E56</f>
        <v>5.5</v>
      </c>
      <c r="F57" s="694">
        <v>0.75</v>
      </c>
      <c r="G57" s="4"/>
      <c r="H57" s="624">
        <v>4.0875000000000004</v>
      </c>
      <c r="I57" s="624">
        <f>H45</f>
        <v>-90.75</v>
      </c>
    </row>
    <row r="58" spans="1:11" ht="15.75" x14ac:dyDescent="0.25">
      <c r="I58" s="624">
        <f>SUM(I55:I57)</f>
        <v>1488.67</v>
      </c>
    </row>
    <row r="60" spans="1:11" ht="15.75" x14ac:dyDescent="0.25">
      <c r="B60" s="180" t="s">
        <v>776</v>
      </c>
      <c r="D60" s="637">
        <v>151.66666666666666</v>
      </c>
      <c r="E60" s="180">
        <v>12.02</v>
      </c>
      <c r="I60" s="689">
        <f>D60*E60</f>
        <v>1823.0333333333331</v>
      </c>
    </row>
    <row r="62" spans="1:11" ht="15.75" x14ac:dyDescent="0.25">
      <c r="E62" s="180">
        <v>151.66999999999999</v>
      </c>
      <c r="F62" s="180" t="s">
        <v>818</v>
      </c>
      <c r="I62" s="689">
        <f>D60*I58/I60</f>
        <v>123.84941763727123</v>
      </c>
    </row>
    <row r="63" spans="1:11" ht="15.75" x14ac:dyDescent="0.25">
      <c r="I63" s="628"/>
    </row>
    <row r="64" spans="1:11" ht="15.75" x14ac:dyDescent="0.25">
      <c r="I64" s="692">
        <f>+I62</f>
        <v>123.84941763727123</v>
      </c>
    </row>
    <row r="65" spans="1:9" ht="15.75" x14ac:dyDescent="0.25">
      <c r="C65" s="180" t="s">
        <v>691</v>
      </c>
      <c r="I65" s="188">
        <v>10</v>
      </c>
    </row>
    <row r="66" spans="1:9" ht="15.75" x14ac:dyDescent="0.25">
      <c r="C66" s="709" t="s">
        <v>777</v>
      </c>
      <c r="D66" s="709"/>
      <c r="I66" s="693">
        <v>133.97410511710513</v>
      </c>
    </row>
    <row r="70" spans="1:9" ht="15.75" x14ac:dyDescent="0.25">
      <c r="B70" s="709" t="s">
        <v>500</v>
      </c>
      <c r="C70" s="709"/>
      <c r="E70" s="180" t="s">
        <v>61</v>
      </c>
      <c r="H70" s="180" t="s">
        <v>61</v>
      </c>
    </row>
    <row r="71" spans="1:9" ht="15.75" x14ac:dyDescent="0.25">
      <c r="B71" s="192">
        <f>'BP VERSION JANVIER 2023'!J33</f>
        <v>1594.47</v>
      </c>
      <c r="C71" s="192">
        <f>'BP VERSION JANVIER 2023'!J13</f>
        <v>1458.42</v>
      </c>
      <c r="E71" s="192">
        <f>C75</f>
        <v>1139.8500000000001</v>
      </c>
      <c r="H71" s="192">
        <f>C71</f>
        <v>1458.42</v>
      </c>
    </row>
    <row r="72" spans="1:9" ht="15.75" x14ac:dyDescent="0.25">
      <c r="B72" s="192">
        <f>'BP VERSION JANVIER 2023'!F76</f>
        <v>-121</v>
      </c>
      <c r="C72" s="192">
        <f>'BP VERSION JANVIER 2023'!J32</f>
        <v>-90.75</v>
      </c>
      <c r="E72" s="192">
        <f>-B72</f>
        <v>121</v>
      </c>
      <c r="H72" s="192">
        <f>C72</f>
        <v>-90.75</v>
      </c>
    </row>
    <row r="73" spans="1:9" ht="15.75" x14ac:dyDescent="0.25">
      <c r="C73" s="192">
        <f>'BP VERSION JANVIER 2023'!J20</f>
        <v>105.8</v>
      </c>
      <c r="E73" s="192">
        <f>-C73</f>
        <v>-105.8</v>
      </c>
      <c r="H73" s="2">
        <f>'BP VERSION JANVIER 2023'!J17</f>
        <v>121</v>
      </c>
    </row>
    <row r="74" spans="1:9" ht="15.75" x14ac:dyDescent="0.25">
      <c r="B74" s="192">
        <f>-'BP VERSION JANVIER 2023'!F73</f>
        <v>-333.61999999999995</v>
      </c>
      <c r="C74" s="192">
        <f>B74</f>
        <v>-333.61999999999995</v>
      </c>
      <c r="E74" s="192"/>
      <c r="H74" s="192">
        <f>C74</f>
        <v>-333.61999999999995</v>
      </c>
    </row>
    <row r="75" spans="1:9" ht="15.75" x14ac:dyDescent="0.25">
      <c r="B75" s="192">
        <f>SUM(B71:B74)</f>
        <v>1139.8500000000001</v>
      </c>
      <c r="C75" s="192">
        <f>SUM(C71:C74)</f>
        <v>1139.8500000000001</v>
      </c>
      <c r="E75" s="192">
        <f>'BP VERSION JANVIER 2023'!G39</f>
        <v>12.12</v>
      </c>
      <c r="H75" s="192">
        <f>E75</f>
        <v>12.12</v>
      </c>
    </row>
    <row r="76" spans="1:9" ht="15.75" x14ac:dyDescent="0.25">
      <c r="E76" s="192">
        <f>'BP VERSION JANVIER 2023'!F67</f>
        <v>42.77</v>
      </c>
      <c r="H76" s="192">
        <f>E76</f>
        <v>42.77</v>
      </c>
    </row>
    <row r="77" spans="1:9" ht="15.75" x14ac:dyDescent="0.25">
      <c r="E77" s="192">
        <f>'BP VERSION JANVIER 2023'!F68</f>
        <v>7.07</v>
      </c>
      <c r="H77" s="192">
        <f>E77</f>
        <v>7.07</v>
      </c>
    </row>
    <row r="78" spans="1:9" ht="15.75" x14ac:dyDescent="0.25">
      <c r="E78" s="192">
        <f>'BP VERSION JANVIER 2023'!F70</f>
        <v>3.01</v>
      </c>
      <c r="H78" s="192">
        <f>E78</f>
        <v>3.01</v>
      </c>
    </row>
    <row r="79" spans="1:9" ht="15.75" x14ac:dyDescent="0.25">
      <c r="E79" s="192">
        <f>SUM(E71:E78)</f>
        <v>1220.02</v>
      </c>
      <c r="H79" s="192">
        <f>SUM(H71:H78)</f>
        <v>1220.02</v>
      </c>
    </row>
    <row r="80" spans="1:9" ht="15.75" x14ac:dyDescent="0.25">
      <c r="A80" s="716" t="s">
        <v>386</v>
      </c>
      <c r="B80" s="716"/>
      <c r="C80" s="716"/>
      <c r="D80" s="717"/>
      <c r="E80" s="718" t="s">
        <v>217</v>
      </c>
      <c r="F80" s="718"/>
      <c r="G80" s="718"/>
      <c r="H80" s="718"/>
      <c r="I80" s="718"/>
    </row>
    <row r="81" spans="1:9" ht="15.75" x14ac:dyDescent="0.25">
      <c r="A81" s="719" t="s">
        <v>778</v>
      </c>
      <c r="B81" s="720"/>
      <c r="C81" s="721" t="s">
        <v>779</v>
      </c>
      <c r="D81" s="721"/>
      <c r="E81" s="722" t="s">
        <v>780</v>
      </c>
      <c r="F81" s="723"/>
      <c r="G81" s="724"/>
      <c r="H81" s="725" t="s">
        <v>779</v>
      </c>
      <c r="I81" s="725"/>
    </row>
    <row r="82" spans="1:9" x14ac:dyDescent="0.25">
      <c r="A82" s="678" t="s">
        <v>781</v>
      </c>
      <c r="B82" s="695">
        <f>B71</f>
        <v>1594.47</v>
      </c>
      <c r="C82" s="678" t="s">
        <v>782</v>
      </c>
      <c r="D82" s="696">
        <f>C71</f>
        <v>1458.42</v>
      </c>
      <c r="E82" s="726" t="s">
        <v>386</v>
      </c>
      <c r="F82" s="726"/>
      <c r="G82" s="696">
        <f>D88</f>
        <v>1139.8500000000001</v>
      </c>
      <c r="H82" s="678" t="s">
        <v>291</v>
      </c>
      <c r="I82" s="696">
        <f>H71</f>
        <v>1458.42</v>
      </c>
    </row>
    <row r="83" spans="1:9" x14ac:dyDescent="0.25">
      <c r="A83" s="502"/>
      <c r="B83" s="679"/>
      <c r="C83" s="678" t="s">
        <v>811</v>
      </c>
      <c r="D83" s="696">
        <f>C73</f>
        <v>105.8</v>
      </c>
      <c r="E83" s="726" t="s">
        <v>783</v>
      </c>
      <c r="F83" s="726"/>
      <c r="G83" s="696">
        <f>-D83</f>
        <v>-105.8</v>
      </c>
      <c r="H83" s="678" t="s">
        <v>772</v>
      </c>
      <c r="I83" s="698">
        <f>H72</f>
        <v>-90.75</v>
      </c>
    </row>
    <row r="84" spans="1:9" x14ac:dyDescent="0.25">
      <c r="A84" s="678" t="s">
        <v>619</v>
      </c>
      <c r="B84" s="695">
        <f>B74</f>
        <v>-333.61999999999995</v>
      </c>
      <c r="C84" s="678" t="s">
        <v>619</v>
      </c>
      <c r="D84" s="696">
        <f>B84</f>
        <v>-333.61999999999995</v>
      </c>
      <c r="E84" s="726"/>
      <c r="F84" s="726"/>
      <c r="G84" s="678"/>
      <c r="H84" s="678" t="s">
        <v>784</v>
      </c>
      <c r="I84" s="696">
        <f>D84</f>
        <v>-333.61999999999995</v>
      </c>
    </row>
    <row r="85" spans="1:9" x14ac:dyDescent="0.25">
      <c r="A85" s="678" t="s">
        <v>785</v>
      </c>
      <c r="B85" s="695">
        <f>B72</f>
        <v>-121</v>
      </c>
      <c r="C85" s="678" t="s">
        <v>785</v>
      </c>
      <c r="D85" s="696">
        <f>C72</f>
        <v>-90.75</v>
      </c>
      <c r="E85" s="726" t="s">
        <v>785</v>
      </c>
      <c r="F85" s="726"/>
      <c r="G85" s="696">
        <f>-B85</f>
        <v>121</v>
      </c>
      <c r="H85" s="678" t="s">
        <v>786</v>
      </c>
      <c r="I85" s="696">
        <f>H73</f>
        <v>121</v>
      </c>
    </row>
    <row r="86" spans="1:9" x14ac:dyDescent="0.25">
      <c r="A86" s="678"/>
      <c r="B86" s="678"/>
      <c r="C86" s="678" t="s">
        <v>287</v>
      </c>
      <c r="D86" s="270"/>
      <c r="E86" s="726" t="s">
        <v>787</v>
      </c>
      <c r="F86" s="726"/>
      <c r="G86" s="696">
        <f>E75</f>
        <v>12.12</v>
      </c>
      <c r="H86" s="678" t="s">
        <v>788</v>
      </c>
      <c r="I86" s="696">
        <f>H75</f>
        <v>12.12</v>
      </c>
    </row>
    <row r="87" spans="1:9" ht="15.75" x14ac:dyDescent="0.25">
      <c r="A87" s="624"/>
      <c r="B87" s="624"/>
      <c r="C87" s="624"/>
      <c r="D87" s="624"/>
      <c r="E87" s="727" t="s">
        <v>789</v>
      </c>
      <c r="F87" s="728"/>
      <c r="G87" s="696">
        <f>E76+E77+E78</f>
        <v>52.85</v>
      </c>
      <c r="H87" s="697" t="s">
        <v>812</v>
      </c>
      <c r="I87" s="698">
        <f>G87</f>
        <v>52.85</v>
      </c>
    </row>
    <row r="88" spans="1:9" ht="15.75" x14ac:dyDescent="0.25">
      <c r="A88" s="699" t="s">
        <v>386</v>
      </c>
      <c r="B88" s="700">
        <f>SUM(B82:B87)</f>
        <v>1139.8500000000001</v>
      </c>
      <c r="C88" s="699" t="s">
        <v>386</v>
      </c>
      <c r="D88" s="701">
        <f>SUM(D82:D87)</f>
        <v>1139.8500000000001</v>
      </c>
      <c r="E88" s="729" t="s">
        <v>61</v>
      </c>
      <c r="F88" s="729"/>
      <c r="G88" s="700">
        <f>SUM(G82:G87)</f>
        <v>1220.02</v>
      </c>
      <c r="H88" s="677" t="s">
        <v>61</v>
      </c>
      <c r="I88" s="701">
        <f>SUM(I82:I87)</f>
        <v>1220.02</v>
      </c>
    </row>
    <row r="89" spans="1:9" ht="15.75" x14ac:dyDescent="0.25">
      <c r="A89" s="192"/>
      <c r="G89" s="192"/>
    </row>
    <row r="90" spans="1:9" ht="15.75" x14ac:dyDescent="0.25">
      <c r="A90" s="192"/>
      <c r="G90" s="192"/>
    </row>
  </sheetData>
  <mergeCells count="22">
    <mergeCell ref="E86:F86"/>
    <mergeCell ref="E87:F87"/>
    <mergeCell ref="E88:F88"/>
    <mergeCell ref="E82:F82"/>
    <mergeCell ref="E83:F83"/>
    <mergeCell ref="E84:F84"/>
    <mergeCell ref="E85:F85"/>
    <mergeCell ref="A80:D80"/>
    <mergeCell ref="E80:I80"/>
    <mergeCell ref="A81:B81"/>
    <mergeCell ref="C81:D81"/>
    <mergeCell ref="E81:G81"/>
    <mergeCell ref="H81:I81"/>
    <mergeCell ref="B3:L6"/>
    <mergeCell ref="B9:L9"/>
    <mergeCell ref="B39:G39"/>
    <mergeCell ref="B70:C70"/>
    <mergeCell ref="C66:D66"/>
    <mergeCell ref="F37:H37"/>
    <mergeCell ref="B13:G13"/>
    <mergeCell ref="B11:H11"/>
    <mergeCell ref="K11:L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1C40D-9B61-4427-99FC-2558D8192831}">
  <dimension ref="A1"/>
  <sheetViews>
    <sheetView topLeftCell="A8" workbookViewId="0">
      <selection activeCell="B2" sqref="B2"/>
    </sheetView>
  </sheetViews>
  <sheetFormatPr baseColWidth="10" defaultRowHeight="15" x14ac:dyDescent="0.25"/>
  <sheetData/>
  <pageMargins left="0.70866141732283472" right="0.70866141732283472" top="0.74803149606299213" bottom="0.74803149606299213" header="0.31496062992125984" footer="0.31496062992125984"/>
  <pageSetup paperSize="9" scale="75" orientation="landscape" horizontalDpi="4294967293"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41316-CB8D-4429-B1AC-594EB2A8DA74}">
  <dimension ref="A1"/>
  <sheetViews>
    <sheetView topLeftCell="A9" workbookViewId="0">
      <selection activeCell="B24" sqref="B24"/>
    </sheetView>
  </sheetViews>
  <sheetFormatPr baseColWidth="10" defaultRowHeight="15" x14ac:dyDescent="0.25"/>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E0E6A-243B-4E52-ABF4-23640E795882}">
  <dimension ref="A1:H48"/>
  <sheetViews>
    <sheetView topLeftCell="A40" workbookViewId="0">
      <selection activeCell="A40" sqref="A1:XFD1048576"/>
    </sheetView>
  </sheetViews>
  <sheetFormatPr baseColWidth="10" defaultRowHeight="15" x14ac:dyDescent="0.25"/>
  <cols>
    <col min="2" max="2" width="26.5703125" customWidth="1"/>
    <col min="3" max="3" width="13" bestFit="1" customWidth="1"/>
  </cols>
  <sheetData>
    <row r="1" customFormat="1" x14ac:dyDescent="0.25"/>
    <row r="2" customFormat="1" x14ac:dyDescent="0.25"/>
    <row r="3" customFormat="1" x14ac:dyDescent="0.25"/>
    <row r="4" customFormat="1" x14ac:dyDescent="0.25"/>
    <row r="5" customFormat="1" x14ac:dyDescent="0.25"/>
    <row r="6" customFormat="1" x14ac:dyDescent="0.25"/>
    <row r="7" customFormat="1" x14ac:dyDescent="0.25"/>
    <row r="8" customFormat="1" x14ac:dyDescent="0.25"/>
    <row r="9" customFormat="1" x14ac:dyDescent="0.25"/>
    <row r="10" customFormat="1" x14ac:dyDescent="0.25"/>
    <row r="11" customFormat="1" x14ac:dyDescent="0.25"/>
    <row r="12" customFormat="1" x14ac:dyDescent="0.25"/>
    <row r="13" customFormat="1" x14ac:dyDescent="0.25"/>
    <row r="14" customFormat="1" x14ac:dyDescent="0.25"/>
    <row r="15" customFormat="1" x14ac:dyDescent="0.25"/>
    <row r="16" customFormat="1" x14ac:dyDescent="0.25"/>
    <row r="18" spans="2:8" s="180" customFormat="1" ht="30" customHeight="1" x14ac:dyDescent="0.25">
      <c r="B18" s="831" t="s">
        <v>736</v>
      </c>
      <c r="C18" s="831"/>
      <c r="D18" s="831"/>
      <c r="E18" s="831"/>
      <c r="F18" s="207"/>
      <c r="G18" s="207"/>
      <c r="H18" s="207"/>
    </row>
    <row r="19" spans="2:8" s="180" customFormat="1" ht="30" customHeight="1" x14ac:dyDescent="0.25">
      <c r="B19" s="828" t="s">
        <v>737</v>
      </c>
      <c r="C19" s="828"/>
      <c r="D19" s="828"/>
      <c r="E19" s="828"/>
      <c r="F19" s="207"/>
      <c r="G19" s="207"/>
      <c r="H19" s="207"/>
    </row>
    <row r="20" spans="2:8" s="180" customFormat="1" ht="30" customHeight="1" x14ac:dyDescent="0.25">
      <c r="B20" s="828" t="s">
        <v>738</v>
      </c>
      <c r="C20" s="828"/>
      <c r="D20" s="828"/>
      <c r="E20" s="655">
        <f>+'TABLE DES TAUX 2026 '!C53</f>
        <v>12.02</v>
      </c>
      <c r="F20" s="207"/>
      <c r="G20" s="207"/>
      <c r="H20" s="207"/>
    </row>
    <row r="21" spans="2:8" s="180" customFormat="1" ht="30" customHeight="1" x14ac:dyDescent="0.25">
      <c r="B21" s="828" t="s">
        <v>280</v>
      </c>
      <c r="C21" s="828"/>
      <c r="D21" s="828"/>
      <c r="E21" s="656">
        <f>+'BP VERSION JANVIER 2023'!B9</f>
        <v>9</v>
      </c>
      <c r="F21" s="207"/>
      <c r="G21" s="207"/>
      <c r="H21" s="207"/>
    </row>
    <row r="22" spans="2:8" s="180" customFormat="1" ht="30" customHeight="1" x14ac:dyDescent="0.25">
      <c r="B22" s="828" t="s">
        <v>739</v>
      </c>
      <c r="C22" s="828"/>
      <c r="D22" s="828"/>
      <c r="E22" s="37">
        <f>+'TABLE DES TAUX 2026 '!C60</f>
        <v>0.37809999999999999</v>
      </c>
      <c r="F22" s="829" t="s">
        <v>740</v>
      </c>
      <c r="G22" s="830"/>
      <c r="H22" s="830"/>
    </row>
    <row r="23" spans="2:8" s="180" customFormat="1" ht="30" customHeight="1" x14ac:dyDescent="0.25">
      <c r="B23" s="828"/>
      <c r="C23" s="828"/>
      <c r="D23" s="828"/>
      <c r="E23" s="37">
        <f>+'TABLE DES TAUX 2026 '!D60</f>
        <v>0.3821</v>
      </c>
      <c r="F23" s="829" t="s">
        <v>741</v>
      </c>
      <c r="G23" s="830"/>
      <c r="H23" s="830"/>
    </row>
    <row r="24" spans="2:8" s="180" customFormat="1" ht="30" customHeight="1" x14ac:dyDescent="0.25">
      <c r="B24" s="828" t="s">
        <v>13</v>
      </c>
      <c r="C24" s="828"/>
      <c r="D24" s="828"/>
      <c r="E24" s="481">
        <f>+'BP VERSION JANVIER 2023'!B10</f>
        <v>133.97410511710513</v>
      </c>
      <c r="F24" s="207"/>
      <c r="G24" s="207"/>
      <c r="H24" s="207"/>
    </row>
    <row r="25" spans="2:8" s="180" customFormat="1" ht="30" customHeight="1" x14ac:dyDescent="0.25">
      <c r="B25" s="828" t="s">
        <v>742</v>
      </c>
      <c r="C25" s="828"/>
      <c r="D25" s="828"/>
      <c r="E25" s="657">
        <f>+'BP VERSION JANVIER 2023'!J33</f>
        <v>1594.47</v>
      </c>
      <c r="F25" s="207"/>
      <c r="G25" s="207"/>
      <c r="H25" s="207"/>
    </row>
    <row r="26" spans="2:8" s="180" customFormat="1" ht="15.75" x14ac:dyDescent="0.25"/>
    <row r="27" spans="2:8" s="180" customFormat="1" ht="15.75" x14ac:dyDescent="0.25"/>
    <row r="28" spans="2:8" s="180" customFormat="1" ht="15.75" x14ac:dyDescent="0.25"/>
    <row r="29" spans="2:8" s="180" customFormat="1" ht="15.75" x14ac:dyDescent="0.25"/>
    <row r="30" spans="2:8" s="180" customFormat="1" ht="15.75" x14ac:dyDescent="0.25"/>
    <row r="31" spans="2:8" s="180" customFormat="1" ht="15.75" x14ac:dyDescent="0.25"/>
    <row r="32" spans="2:8" s="180" customFormat="1" ht="15.75" x14ac:dyDescent="0.25"/>
    <row r="33" spans="1:7" s="180" customFormat="1" ht="15.75" x14ac:dyDescent="0.25"/>
    <row r="34" spans="1:7" s="180" customFormat="1" ht="15.75" x14ac:dyDescent="0.25"/>
    <row r="35" spans="1:7" s="207" customFormat="1" ht="33.75" customHeight="1" x14ac:dyDescent="0.25">
      <c r="A35" s="37" t="s">
        <v>282</v>
      </c>
      <c r="B35" s="37" t="s">
        <v>743</v>
      </c>
      <c r="C35" s="658">
        <v>0.02</v>
      </c>
    </row>
    <row r="36" spans="1:7" s="207" customFormat="1" ht="33.75" customHeight="1" x14ac:dyDescent="0.25">
      <c r="A36" s="37" t="s">
        <v>247</v>
      </c>
      <c r="B36" s="37" t="s">
        <v>744</v>
      </c>
      <c r="C36" s="37">
        <f>IF(E21&gt;=50,E23,E22)</f>
        <v>0.37809999999999999</v>
      </c>
      <c r="D36" s="828" t="s">
        <v>745</v>
      </c>
      <c r="E36" s="828"/>
      <c r="F36" s="828"/>
      <c r="G36" s="828"/>
    </row>
    <row r="37" spans="1:7" s="207" customFormat="1" ht="33.75" customHeight="1" x14ac:dyDescent="0.25">
      <c r="A37" s="37" t="s">
        <v>212</v>
      </c>
      <c r="B37" s="37" t="s">
        <v>746</v>
      </c>
      <c r="C37" s="37">
        <f>3*E20*E24</f>
        <v>4831.1062305228115</v>
      </c>
    </row>
    <row r="38" spans="1:7" s="207" customFormat="1" ht="33.75" customHeight="1" x14ac:dyDescent="0.25">
      <c r="A38" s="37" t="s">
        <v>248</v>
      </c>
      <c r="B38" s="37" t="s">
        <v>747</v>
      </c>
      <c r="C38" s="37">
        <f>E25</f>
        <v>1594.47</v>
      </c>
    </row>
    <row r="39" spans="1:7" s="207" customFormat="1" ht="33.75" customHeight="1" x14ac:dyDescent="0.25">
      <c r="A39" s="37" t="s">
        <v>748</v>
      </c>
      <c r="B39" s="37" t="s">
        <v>249</v>
      </c>
      <c r="C39" s="37">
        <f>C37/C38</f>
        <v>3.0299135327242355</v>
      </c>
    </row>
    <row r="40" spans="1:7" s="207" customFormat="1" ht="33.75" customHeight="1" x14ac:dyDescent="0.25">
      <c r="A40" s="37" t="s">
        <v>250</v>
      </c>
      <c r="B40" s="37" t="s">
        <v>749</v>
      </c>
      <c r="C40" s="37">
        <f>IF((C39-1)&lt;0,0,C39-1)</f>
        <v>2.0299135327242355</v>
      </c>
    </row>
    <row r="41" spans="1:7" s="207" customFormat="1" ht="33.75" customHeight="1" x14ac:dyDescent="0.25">
      <c r="A41" s="37" t="s">
        <v>750</v>
      </c>
      <c r="B41" s="37" t="s">
        <v>251</v>
      </c>
      <c r="C41" s="37">
        <f>C40/2</f>
        <v>1.0149567663621177</v>
      </c>
    </row>
    <row r="42" spans="1:7" s="207" customFormat="1" ht="33.75" customHeight="1" x14ac:dyDescent="0.25">
      <c r="A42" s="37" t="s">
        <v>278</v>
      </c>
      <c r="B42" s="37" t="s">
        <v>751</v>
      </c>
      <c r="C42" s="37">
        <f>POWER(C41,1.75)</f>
        <v>1.0263209653186414</v>
      </c>
    </row>
    <row r="43" spans="1:7" s="207" customFormat="1" ht="33.75" customHeight="1" x14ac:dyDescent="0.25">
      <c r="A43" s="37" t="s">
        <v>279</v>
      </c>
      <c r="B43" s="37" t="s">
        <v>752</v>
      </c>
      <c r="C43" s="37">
        <f>IF($E$21&lt;50,$E$22*C42,$E$23*C42)</f>
        <v>0.38805195698697831</v>
      </c>
    </row>
    <row r="44" spans="1:7" s="207" customFormat="1" ht="33.75" customHeight="1" x14ac:dyDescent="0.25">
      <c r="A44" s="37" t="s">
        <v>753</v>
      </c>
      <c r="B44" s="37" t="s">
        <v>754</v>
      </c>
      <c r="C44" s="659">
        <f>ROUND(IF((C35+C43)=0.02,0,C35+C43),4)</f>
        <v>0.40810000000000002</v>
      </c>
      <c r="D44" s="828"/>
      <c r="E44" s="828"/>
      <c r="F44" s="828"/>
      <c r="G44" s="828"/>
    </row>
    <row r="45" spans="1:7" s="207" customFormat="1" ht="33.75" customHeight="1" x14ac:dyDescent="0.25">
      <c r="A45" s="37" t="s">
        <v>755</v>
      </c>
      <c r="B45" s="37" t="s">
        <v>756</v>
      </c>
      <c r="C45" s="654">
        <f>ROUND(C44*E25,2)</f>
        <v>650.70000000000005</v>
      </c>
      <c r="D45" s="828" t="s">
        <v>757</v>
      </c>
      <c r="E45" s="828"/>
      <c r="F45" s="828"/>
      <c r="G45" s="828"/>
    </row>
    <row r="46" spans="1:7" s="180" customFormat="1" ht="15.75" x14ac:dyDescent="0.25"/>
    <row r="47" spans="1:7" s="27" customFormat="1" ht="15.75" x14ac:dyDescent="0.25"/>
    <row r="48" spans="1:7" s="27" customFormat="1" ht="15.75" x14ac:dyDescent="0.25"/>
  </sheetData>
  <mergeCells count="12">
    <mergeCell ref="F22:H22"/>
    <mergeCell ref="F23:H23"/>
    <mergeCell ref="B18:E18"/>
    <mergeCell ref="B19:E19"/>
    <mergeCell ref="B20:D20"/>
    <mergeCell ref="B21:D21"/>
    <mergeCell ref="B22:D23"/>
    <mergeCell ref="B24:D24"/>
    <mergeCell ref="B25:D25"/>
    <mergeCell ref="D36:G36"/>
    <mergeCell ref="D44:G44"/>
    <mergeCell ref="D45:G4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15"/>
  <sheetViews>
    <sheetView topLeftCell="A13" zoomScale="120" zoomScaleNormal="120" workbookViewId="0">
      <selection activeCell="F83" sqref="F83:G83"/>
    </sheetView>
  </sheetViews>
  <sheetFormatPr baseColWidth="10" defaultRowHeight="15" x14ac:dyDescent="0.25"/>
  <cols>
    <col min="1" max="2" width="18.28515625" customWidth="1"/>
    <col min="3" max="4" width="13.42578125" customWidth="1"/>
    <col min="5" max="5" width="12.42578125" bestFit="1" customWidth="1"/>
    <col min="6" max="6" width="12.7109375" customWidth="1"/>
    <col min="7" max="7" width="13.140625" customWidth="1"/>
    <col min="8" max="8" width="8.7109375" customWidth="1"/>
    <col min="9" max="9" width="15.28515625" customWidth="1"/>
    <col min="10" max="10" width="10" customWidth="1"/>
    <col min="11" max="11" width="7.28515625" customWidth="1"/>
    <col min="12" max="12" width="0.140625" customWidth="1"/>
    <col min="13" max="13" width="7.5703125" customWidth="1"/>
    <col min="14" max="14" width="9.28515625" customWidth="1"/>
  </cols>
  <sheetData>
    <row r="1" spans="1:10" s="24" customFormat="1" ht="26.45" customHeight="1" x14ac:dyDescent="0.3">
      <c r="A1" s="842" t="s">
        <v>222</v>
      </c>
      <c r="B1" s="842"/>
      <c r="C1" s="842"/>
      <c r="D1" s="842"/>
      <c r="E1" s="842"/>
      <c r="F1" s="842"/>
      <c r="G1" s="842"/>
      <c r="H1" s="843"/>
      <c r="I1" s="843"/>
      <c r="J1" s="843"/>
    </row>
    <row r="2" spans="1:10" s="24" customFormat="1" ht="15.75" customHeight="1" x14ac:dyDescent="0.3">
      <c r="A2" s="844" t="s">
        <v>0</v>
      </c>
      <c r="B2" s="845"/>
      <c r="C2" s="845"/>
      <c r="D2" s="846"/>
      <c r="E2" s="294"/>
      <c r="F2" s="847" t="s">
        <v>1</v>
      </c>
      <c r="G2" s="848"/>
      <c r="H2" s="848"/>
      <c r="I2" s="848"/>
      <c r="J2" s="849"/>
    </row>
    <row r="3" spans="1:10" s="24" customFormat="1" ht="15.75" customHeight="1" x14ac:dyDescent="0.3">
      <c r="A3" s="295" t="s">
        <v>2</v>
      </c>
      <c r="B3" s="850" t="str">
        <f>'MASQUE DE SAISIE '!G4</f>
        <v xml:space="preserve">ATGR </v>
      </c>
      <c r="C3" s="851"/>
      <c r="D3" s="852"/>
      <c r="E3" s="296"/>
      <c r="F3" s="297" t="s">
        <v>2</v>
      </c>
      <c r="G3" s="837" t="str">
        <f>'MASQUE DE SAISIE '!E26</f>
        <v xml:space="preserve">MUNITARI </v>
      </c>
      <c r="H3" s="837"/>
      <c r="I3" s="837"/>
      <c r="J3" s="837"/>
    </row>
    <row r="4" spans="1:10" s="24" customFormat="1" ht="15.75" customHeight="1" x14ac:dyDescent="0.3">
      <c r="A4" s="295" t="s">
        <v>3</v>
      </c>
      <c r="B4" s="850" t="str">
        <f>'MASQUE DE SAISIE '!G5</f>
        <v xml:space="preserve">3 Rue Paul Vaillant Couturier 92300 Levallois-Perret </v>
      </c>
      <c r="C4" s="851"/>
      <c r="D4" s="852"/>
      <c r="E4" s="296"/>
      <c r="F4" s="297" t="s">
        <v>4</v>
      </c>
      <c r="G4" s="837" t="str">
        <f>'MASQUE DE SAISIE '!E27</f>
        <v>Mohan</v>
      </c>
      <c r="H4" s="837"/>
      <c r="I4" s="837"/>
      <c r="J4" s="837"/>
    </row>
    <row r="5" spans="1:10" s="24" customFormat="1" ht="15.75" customHeight="1" x14ac:dyDescent="0.3">
      <c r="A5" s="295"/>
      <c r="B5" s="834"/>
      <c r="C5" s="835"/>
      <c r="D5" s="836"/>
      <c r="E5" s="296"/>
      <c r="F5" s="297" t="s">
        <v>5</v>
      </c>
      <c r="G5" s="837" t="str">
        <f>'MASQUE DE SAISIE '!E29</f>
        <v>Gestionnaire Paie</v>
      </c>
      <c r="H5" s="837"/>
      <c r="I5" s="837"/>
      <c r="J5" s="837"/>
    </row>
    <row r="6" spans="1:10" s="24" customFormat="1" ht="15.75" customHeight="1" x14ac:dyDescent="0.3">
      <c r="A6" s="295" t="s">
        <v>6</v>
      </c>
      <c r="B6" s="838">
        <f>'MASQUE DE SAISIE '!G6</f>
        <v>34464426500029</v>
      </c>
      <c r="C6" s="839"/>
      <c r="D6" s="840"/>
      <c r="E6" s="298"/>
      <c r="F6" s="297" t="s">
        <v>7</v>
      </c>
      <c r="G6" s="837">
        <f>'MASQUE DE SAISIE '!E30</f>
        <v>250</v>
      </c>
      <c r="H6" s="837"/>
      <c r="I6" s="837"/>
      <c r="J6" s="837"/>
    </row>
    <row r="7" spans="1:10" s="24" customFormat="1" ht="15.75" customHeight="1" x14ac:dyDescent="0.3">
      <c r="A7" s="295" t="s">
        <v>8</v>
      </c>
      <c r="B7" s="834" t="str">
        <f>'MASQUE DE SAISIE '!G7</f>
        <v xml:space="preserve">7111C </v>
      </c>
      <c r="C7" s="835"/>
      <c r="D7" s="836"/>
      <c r="E7" s="296"/>
      <c r="F7" s="297" t="s">
        <v>9</v>
      </c>
      <c r="G7" s="841" t="str">
        <f>'MASQUE DE SAISIE '!E31</f>
        <v>1.02.02.297.820. 957</v>
      </c>
      <c r="H7" s="841"/>
      <c r="I7" s="841"/>
      <c r="J7" s="841"/>
    </row>
    <row r="8" spans="1:10" s="24" customFormat="1" ht="15.75" customHeight="1" x14ac:dyDescent="0.3">
      <c r="A8" s="295" t="s">
        <v>10</v>
      </c>
      <c r="B8" s="838"/>
      <c r="C8" s="839"/>
      <c r="D8" s="840"/>
      <c r="E8" s="298"/>
      <c r="F8" s="299" t="s">
        <v>3</v>
      </c>
      <c r="G8" s="837" t="str">
        <f>'MASQUE DE SAISIE '!E28</f>
        <v xml:space="preserve">21 Avenue des Roseaux 92700 Colombes </v>
      </c>
      <c r="H8" s="837"/>
      <c r="I8" s="837"/>
      <c r="J8" s="837"/>
    </row>
    <row r="9" spans="1:10" s="24" customFormat="1" ht="15.75" customHeight="1" x14ac:dyDescent="0.3">
      <c r="A9" s="295" t="s">
        <v>11</v>
      </c>
      <c r="B9" s="300">
        <f>'MASQUE DE SAISIE '!G9</f>
        <v>9</v>
      </c>
      <c r="C9" s="856" t="str">
        <f>IF('MASQUE DE SAISIE '!E34 = "","",'MASQUE DE SAISIE '!E34 )</f>
        <v/>
      </c>
      <c r="D9" s="836"/>
      <c r="E9" s="296"/>
      <c r="F9" s="857" t="s">
        <v>12</v>
      </c>
      <c r="G9" s="858"/>
      <c r="H9" s="301"/>
      <c r="I9" s="302">
        <f>'MASQUE DE SAISIE '!E33</f>
        <v>1</v>
      </c>
      <c r="J9" s="302" t="str">
        <f>'MASQUE DE SAISIE '!E32</f>
        <v>NC</v>
      </c>
    </row>
    <row r="10" spans="1:10" s="24" customFormat="1" ht="15.75" customHeight="1" x14ac:dyDescent="0.3">
      <c r="A10" s="304" t="s">
        <v>13</v>
      </c>
      <c r="B10" s="667">
        <f>'MASQUE DE SAISIE '!E46</f>
        <v>133.97410511710513</v>
      </c>
      <c r="C10" s="302" t="s">
        <v>14</v>
      </c>
      <c r="D10" s="407">
        <f>'MASQUE DE SAISIE '!E43</f>
        <v>12.02</v>
      </c>
      <c r="E10" s="296"/>
      <c r="F10" s="834" t="s">
        <v>223</v>
      </c>
      <c r="G10" s="836"/>
      <c r="H10" s="353">
        <f>'MASQUE DE SAISIE '!E38</f>
        <v>46296</v>
      </c>
      <c r="I10" s="305" t="s">
        <v>15</v>
      </c>
      <c r="J10" s="353">
        <f>'MASQUE DE SAISIE '!E39</f>
        <v>46326</v>
      </c>
    </row>
    <row r="11" spans="1:10" s="24" customFormat="1" ht="33.75" customHeight="1" x14ac:dyDescent="0.3">
      <c r="A11" s="306"/>
      <c r="B11" s="859" t="s">
        <v>283</v>
      </c>
      <c r="C11" s="860"/>
      <c r="D11" s="861"/>
      <c r="E11" s="307"/>
      <c r="F11" s="306" t="s">
        <v>16</v>
      </c>
      <c r="G11" s="354">
        <f>'MASQUE DE SAISIE '!E39</f>
        <v>46326</v>
      </c>
      <c r="H11" s="60"/>
      <c r="I11" s="60"/>
      <c r="J11" s="355"/>
    </row>
    <row r="12" spans="1:10" s="24" customFormat="1" ht="15.75" customHeight="1" x14ac:dyDescent="0.3">
      <c r="A12" s="862"/>
      <c r="B12" s="863"/>
      <c r="C12" s="863"/>
      <c r="D12" s="863"/>
      <c r="E12" s="863"/>
      <c r="F12" s="863"/>
      <c r="G12" s="863"/>
      <c r="H12" s="863"/>
      <c r="I12" s="863"/>
      <c r="J12" s="863"/>
    </row>
    <row r="13" spans="1:10" s="24" customFormat="1" ht="24" customHeight="1" x14ac:dyDescent="0.3">
      <c r="A13" s="853" t="s">
        <v>17</v>
      </c>
      <c r="B13" s="854"/>
      <c r="C13" s="854"/>
      <c r="D13" s="854"/>
      <c r="E13" s="854"/>
      <c r="F13" s="855"/>
      <c r="G13" s="309">
        <f>+'MASQUE DE SAISIE '!E42</f>
        <v>151.66999999999999</v>
      </c>
      <c r="H13" s="306" t="s">
        <v>18</v>
      </c>
      <c r="I13" s="310">
        <f>J13/G13</f>
        <v>9.6157447089074974</v>
      </c>
      <c r="J13" s="311">
        <f>+'MASQUE DE SAISIE '!E41</f>
        <v>1458.42</v>
      </c>
    </row>
    <row r="14" spans="1:10" s="24" customFormat="1" ht="19.5" hidden="1" customHeight="1" x14ac:dyDescent="0.3">
      <c r="A14" s="853" t="s">
        <v>614</v>
      </c>
      <c r="B14" s="854"/>
      <c r="C14" s="854"/>
      <c r="D14" s="854"/>
      <c r="E14" s="854"/>
      <c r="F14" s="855"/>
      <c r="G14" s="306"/>
      <c r="H14" s="306"/>
      <c r="I14" s="310"/>
      <c r="J14" s="311"/>
    </row>
    <row r="15" spans="1:10" s="24" customFormat="1" ht="19.5" hidden="1" customHeight="1" x14ac:dyDescent="0.3">
      <c r="A15" s="853" t="s">
        <v>382</v>
      </c>
      <c r="B15" s="854"/>
      <c r="C15" s="854"/>
      <c r="D15" s="854"/>
      <c r="E15" s="854"/>
      <c r="F15" s="855"/>
      <c r="G15" s="312"/>
      <c r="H15" s="313"/>
      <c r="I15" s="310"/>
      <c r="J15" s="311"/>
    </row>
    <row r="16" spans="1:10" s="24" customFormat="1" ht="19.5" hidden="1" customHeight="1" x14ac:dyDescent="0.3">
      <c r="A16" s="853" t="s">
        <v>383</v>
      </c>
      <c r="B16" s="854"/>
      <c r="C16" s="854"/>
      <c r="D16" s="854"/>
      <c r="E16" s="854"/>
      <c r="F16" s="855"/>
      <c r="G16" s="312"/>
      <c r="H16" s="313"/>
      <c r="I16" s="310"/>
      <c r="J16" s="311"/>
    </row>
    <row r="17" spans="1:10" s="24" customFormat="1" ht="23.25" customHeight="1" x14ac:dyDescent="0.3">
      <c r="A17" s="853" t="s">
        <v>795</v>
      </c>
      <c r="B17" s="854"/>
      <c r="C17" s="854"/>
      <c r="D17" s="854"/>
      <c r="E17" s="854"/>
      <c r="F17" s="855"/>
      <c r="G17" s="312">
        <f>+'ENONCE CORRECTION 2026'!D44</f>
        <v>22</v>
      </c>
      <c r="H17" s="313" t="s">
        <v>18</v>
      </c>
      <c r="I17" s="310">
        <f>+'ENONCE CORRECTION 2026'!E44</f>
        <v>5.5</v>
      </c>
      <c r="J17" s="311">
        <f>+'ENONCE CORRECTION 2026'!H44</f>
        <v>121</v>
      </c>
    </row>
    <row r="18" spans="1:10" s="24" customFormat="1" ht="19.5" hidden="1" customHeight="1" x14ac:dyDescent="0.3">
      <c r="A18" s="853" t="s">
        <v>225</v>
      </c>
      <c r="B18" s="854"/>
      <c r="C18" s="854"/>
      <c r="D18" s="854"/>
      <c r="E18" s="854"/>
      <c r="F18" s="855"/>
      <c r="G18" s="312"/>
      <c r="H18" s="313" t="s">
        <v>18</v>
      </c>
      <c r="I18" s="310"/>
      <c r="J18" s="311">
        <f t="shared" ref="J18:J31" si="0">ROUND(G18*I18,2)</f>
        <v>0</v>
      </c>
    </row>
    <row r="19" spans="1:10" s="24" customFormat="1" ht="19.5" hidden="1" customHeight="1" x14ac:dyDescent="0.3">
      <c r="A19" s="853" t="s">
        <v>226</v>
      </c>
      <c r="B19" s="854"/>
      <c r="C19" s="854"/>
      <c r="D19" s="854"/>
      <c r="E19" s="854"/>
      <c r="F19" s="855"/>
      <c r="G19" s="309"/>
      <c r="H19" s="313" t="s">
        <v>18</v>
      </c>
      <c r="I19" s="310">
        <f>J13*1.25/G13</f>
        <v>12.019680886134372</v>
      </c>
      <c r="J19" s="311">
        <f t="shared" si="0"/>
        <v>0</v>
      </c>
    </row>
    <row r="20" spans="1:10" s="24" customFormat="1" ht="23.25" customHeight="1" x14ac:dyDescent="0.3">
      <c r="A20" s="853" t="s">
        <v>227</v>
      </c>
      <c r="B20" s="854"/>
      <c r="C20" s="854"/>
      <c r="D20" s="854"/>
      <c r="E20" s="854"/>
      <c r="F20" s="855"/>
      <c r="G20" s="312">
        <f>+'ENONCE CORRECTION 2026'!D46</f>
        <v>10</v>
      </c>
      <c r="H20" s="313" t="s">
        <v>18</v>
      </c>
      <c r="I20" s="310">
        <f>+'ENONCE CORRECTION 2026'!E46</f>
        <v>10.58</v>
      </c>
      <c r="J20" s="311">
        <f t="shared" si="0"/>
        <v>105.8</v>
      </c>
    </row>
    <row r="21" spans="1:10" s="24" customFormat="1" ht="19.5" hidden="1" customHeight="1" x14ac:dyDescent="0.3">
      <c r="A21" s="853" t="s">
        <v>228</v>
      </c>
      <c r="B21" s="854"/>
      <c r="C21" s="854"/>
      <c r="D21" s="854"/>
      <c r="E21" s="854"/>
      <c r="F21" s="855"/>
      <c r="G21" s="427"/>
      <c r="H21" s="313" t="s">
        <v>18</v>
      </c>
      <c r="I21" s="310">
        <f>ROUND(((J13+J16)*1.25/G13),6)</f>
        <v>12.019681</v>
      </c>
      <c r="J21" s="311">
        <f t="shared" si="0"/>
        <v>0</v>
      </c>
    </row>
    <row r="22" spans="1:10" s="24" customFormat="1" ht="19.5" hidden="1" customHeight="1" x14ac:dyDescent="0.3">
      <c r="A22" s="853" t="s">
        <v>229</v>
      </c>
      <c r="B22" s="854"/>
      <c r="C22" s="854"/>
      <c r="D22" s="854"/>
      <c r="E22" s="854"/>
      <c r="F22" s="855"/>
      <c r="G22" s="312"/>
      <c r="H22" s="313" t="s">
        <v>20</v>
      </c>
      <c r="I22" s="306"/>
      <c r="J22" s="311">
        <f t="shared" si="0"/>
        <v>0</v>
      </c>
    </row>
    <row r="23" spans="1:10" s="24" customFormat="1" ht="19.5" hidden="1" customHeight="1" x14ac:dyDescent="0.3">
      <c r="A23" s="853" t="s">
        <v>421</v>
      </c>
      <c r="B23" s="854"/>
      <c r="C23" s="854"/>
      <c r="D23" s="854"/>
      <c r="E23" s="854"/>
      <c r="F23" s="855"/>
      <c r="G23" s="308"/>
      <c r="H23" s="314"/>
      <c r="I23" s="303"/>
      <c r="J23" s="311">
        <f t="shared" si="0"/>
        <v>0</v>
      </c>
    </row>
    <row r="24" spans="1:10" s="24" customFormat="1" ht="19.5" hidden="1" customHeight="1" x14ac:dyDescent="0.3">
      <c r="A24" s="853" t="s">
        <v>21</v>
      </c>
      <c r="B24" s="854"/>
      <c r="C24" s="854"/>
      <c r="D24" s="854"/>
      <c r="E24" s="854"/>
      <c r="F24" s="855"/>
      <c r="G24" s="308"/>
      <c r="H24" s="314"/>
      <c r="I24" s="303"/>
      <c r="J24" s="311">
        <f t="shared" si="0"/>
        <v>0</v>
      </c>
    </row>
    <row r="25" spans="1:10" s="24" customFormat="1" ht="19.5" hidden="1" customHeight="1" x14ac:dyDescent="0.3">
      <c r="A25" s="853" t="s">
        <v>22</v>
      </c>
      <c r="B25" s="854"/>
      <c r="C25" s="854"/>
      <c r="D25" s="854"/>
      <c r="E25" s="854"/>
      <c r="F25" s="855"/>
      <c r="G25" s="308"/>
      <c r="H25" s="314"/>
      <c r="I25" s="303"/>
      <c r="J25" s="311">
        <f t="shared" si="0"/>
        <v>0</v>
      </c>
    </row>
    <row r="26" spans="1:10" s="24" customFormat="1" ht="19.5" hidden="1" customHeight="1" x14ac:dyDescent="0.3">
      <c r="A26" s="864" t="s">
        <v>23</v>
      </c>
      <c r="B26" s="865"/>
      <c r="C26" s="865"/>
      <c r="D26" s="865"/>
      <c r="E26" s="865"/>
      <c r="F26" s="866"/>
      <c r="G26" s="308"/>
      <c r="H26" s="314"/>
      <c r="I26" s="303"/>
      <c r="J26" s="311">
        <f t="shared" si="0"/>
        <v>0</v>
      </c>
    </row>
    <row r="27" spans="1:10" s="24" customFormat="1" ht="19.5" hidden="1" customHeight="1" x14ac:dyDescent="0.3">
      <c r="A27" s="864" t="s">
        <v>24</v>
      </c>
      <c r="B27" s="865"/>
      <c r="C27" s="865"/>
      <c r="D27" s="865"/>
      <c r="E27" s="865"/>
      <c r="F27" s="866"/>
      <c r="G27" s="308"/>
      <c r="H27" s="314"/>
      <c r="I27" s="303"/>
      <c r="J27" s="311">
        <f t="shared" si="0"/>
        <v>0</v>
      </c>
    </row>
    <row r="28" spans="1:10" s="24" customFormat="1" ht="19.5" hidden="1" customHeight="1" x14ac:dyDescent="0.3">
      <c r="A28" s="864" t="s">
        <v>25</v>
      </c>
      <c r="B28" s="865"/>
      <c r="C28" s="865"/>
      <c r="D28" s="865"/>
      <c r="E28" s="865"/>
      <c r="F28" s="866"/>
      <c r="G28" s="308"/>
      <c r="H28" s="314"/>
      <c r="I28" s="303"/>
      <c r="J28" s="311">
        <f t="shared" si="0"/>
        <v>0</v>
      </c>
    </row>
    <row r="29" spans="1:10" s="24" customFormat="1" ht="19.5" hidden="1" customHeight="1" x14ac:dyDescent="0.3">
      <c r="A29" s="864" t="s">
        <v>26</v>
      </c>
      <c r="B29" s="865"/>
      <c r="C29" s="865"/>
      <c r="D29" s="865"/>
      <c r="E29" s="865"/>
      <c r="F29" s="866"/>
      <c r="G29" s="308"/>
      <c r="H29" s="314"/>
      <c r="I29" s="303"/>
      <c r="J29" s="311">
        <f t="shared" si="0"/>
        <v>0</v>
      </c>
    </row>
    <row r="30" spans="1:10" s="24" customFormat="1" ht="19.5" hidden="1" customHeight="1" x14ac:dyDescent="0.3">
      <c r="A30" s="864" t="s">
        <v>27</v>
      </c>
      <c r="B30" s="865"/>
      <c r="C30" s="865"/>
      <c r="D30" s="865"/>
      <c r="E30" s="865"/>
      <c r="F30" s="866"/>
      <c r="G30" s="308"/>
      <c r="H30" s="314"/>
      <c r="I30" s="303"/>
      <c r="J30" s="311">
        <f t="shared" si="0"/>
        <v>0</v>
      </c>
    </row>
    <row r="31" spans="1:10" s="24" customFormat="1" ht="19.5" hidden="1" customHeight="1" x14ac:dyDescent="0.3">
      <c r="A31" s="864" t="s">
        <v>28</v>
      </c>
      <c r="B31" s="865"/>
      <c r="C31" s="865"/>
      <c r="D31" s="865"/>
      <c r="E31" s="865"/>
      <c r="F31" s="866"/>
      <c r="G31" s="308"/>
      <c r="H31" s="314"/>
      <c r="I31" s="303"/>
      <c r="J31" s="311">
        <f t="shared" si="0"/>
        <v>0</v>
      </c>
    </row>
    <row r="32" spans="1:10" s="24" customFormat="1" ht="17.25" customHeight="1" x14ac:dyDescent="0.3">
      <c r="A32" s="853" t="s">
        <v>773</v>
      </c>
      <c r="B32" s="854"/>
      <c r="C32" s="854"/>
      <c r="D32" s="854"/>
      <c r="E32" s="854"/>
      <c r="F32" s="855"/>
      <c r="G32" s="308">
        <f>+G17</f>
        <v>22</v>
      </c>
      <c r="H32" s="314"/>
      <c r="I32" s="303">
        <f>+'ENONCE CORRECTION 2026'!E45*'ENONCE CORRECTION 2026'!F45</f>
        <v>4.125</v>
      </c>
      <c r="J32" s="311">
        <f>-ROUND(G32*I32,2)</f>
        <v>-90.75</v>
      </c>
    </row>
    <row r="33" spans="1:16" s="24" customFormat="1" ht="22.5" customHeight="1" x14ac:dyDescent="0.3">
      <c r="A33" s="871" t="s">
        <v>29</v>
      </c>
      <c r="B33" s="872"/>
      <c r="C33" s="316">
        <f>'MASQUE DE SAISIE '!E44</f>
        <v>4005</v>
      </c>
      <c r="D33" s="873" t="s">
        <v>30</v>
      </c>
      <c r="E33" s="874"/>
      <c r="F33" s="874"/>
      <c r="G33" s="874"/>
      <c r="H33" s="874"/>
      <c r="I33" s="875"/>
      <c r="J33" s="428">
        <f>SUM(J13:J32)</f>
        <v>1594.47</v>
      </c>
    </row>
    <row r="34" spans="1:16" s="20" customFormat="1" ht="24" customHeight="1" x14ac:dyDescent="0.2">
      <c r="A34" s="876" t="s">
        <v>31</v>
      </c>
      <c r="B34" s="876"/>
      <c r="C34" s="53" t="s">
        <v>32</v>
      </c>
      <c r="D34" s="356" t="s">
        <v>33</v>
      </c>
      <c r="E34" s="356" t="s">
        <v>34</v>
      </c>
      <c r="F34" s="357" t="s">
        <v>35</v>
      </c>
      <c r="G34" s="357" t="s">
        <v>36</v>
      </c>
      <c r="I34" s="21"/>
      <c r="J34" s="21"/>
      <c r="K34" s="22"/>
    </row>
    <row r="35" spans="1:16" ht="12" customHeight="1" x14ac:dyDescent="0.25">
      <c r="A35" s="877" t="s">
        <v>37</v>
      </c>
      <c r="B35" s="877"/>
      <c r="C35" s="1"/>
      <c r="D35" s="3"/>
      <c r="E35" s="3"/>
      <c r="F35" s="1"/>
      <c r="G35" s="1"/>
    </row>
    <row r="36" spans="1:16" ht="18" customHeight="1" x14ac:dyDescent="0.25">
      <c r="A36" s="775" t="s">
        <v>735</v>
      </c>
      <c r="B36" s="776"/>
      <c r="C36" s="13">
        <f>J33</f>
        <v>1594.47</v>
      </c>
      <c r="D36" s="33"/>
      <c r="E36" s="34">
        <f xml:space="preserve"> VLOOKUP(A36,TAUX2023,4,FALSE)</f>
        <v>0.13</v>
      </c>
      <c r="F36" s="39">
        <f>ROUND(C36*D36,2)</f>
        <v>0</v>
      </c>
      <c r="G36" s="39">
        <f>ROUND(C36*E36,2)</f>
        <v>207.28</v>
      </c>
      <c r="H36" s="476"/>
      <c r="I36" s="476"/>
      <c r="J36" s="2"/>
      <c r="O36" s="867"/>
      <c r="P36" s="867"/>
    </row>
    <row r="37" spans="1:16" ht="19.5" hidden="1" customHeight="1" x14ac:dyDescent="0.25">
      <c r="A37" s="868"/>
      <c r="B37" s="868"/>
      <c r="C37" s="38"/>
      <c r="D37" s="162"/>
      <c r="E37" s="34"/>
      <c r="F37" s="39"/>
      <c r="G37" s="13"/>
      <c r="H37" s="476"/>
      <c r="I37" s="476"/>
      <c r="O37" s="867"/>
      <c r="P37" s="867"/>
    </row>
    <row r="38" spans="1:16" ht="19.899999999999999" hidden="1" customHeight="1" x14ac:dyDescent="0.3">
      <c r="A38" s="869" t="s">
        <v>192</v>
      </c>
      <c r="B38" s="870"/>
      <c r="C38" s="13">
        <f>IF(I9=2,J33,0)</f>
        <v>0</v>
      </c>
      <c r="D38" s="33">
        <f>'MASQUE DE SAISIE '!G15</f>
        <v>0</v>
      </c>
      <c r="E38" s="33">
        <f>'MASQUE DE SAISIE '!H15</f>
        <v>0</v>
      </c>
      <c r="F38" s="39">
        <f t="shared" ref="F38:F67" si="1">ROUND(C38*D38,2)</f>
        <v>0</v>
      </c>
      <c r="G38" s="13">
        <f t="shared" ref="G38:G69" si="2">ROUND(C38*E38,2)</f>
        <v>0</v>
      </c>
      <c r="H38" s="24"/>
      <c r="I38" s="2"/>
      <c r="O38" s="867"/>
      <c r="P38" s="867"/>
    </row>
    <row r="39" spans="1:16" ht="19.5" customHeight="1" x14ac:dyDescent="0.3">
      <c r="A39" s="869" t="s">
        <v>239</v>
      </c>
      <c r="B39" s="870"/>
      <c r="C39" s="39">
        <f>IF(I9=2,0,J33)</f>
        <v>1594.47</v>
      </c>
      <c r="D39" s="33">
        <f>'MASQUE DE SAISIE '!G12</f>
        <v>7.6E-3</v>
      </c>
      <c r="E39" s="33">
        <f>'MASQUE DE SAISIE '!H12</f>
        <v>7.6E-3</v>
      </c>
      <c r="F39" s="39">
        <f t="shared" si="1"/>
        <v>12.12</v>
      </c>
      <c r="G39" s="13">
        <f t="shared" si="2"/>
        <v>12.12</v>
      </c>
      <c r="H39" s="24"/>
      <c r="I39" s="2"/>
      <c r="O39" s="867"/>
      <c r="P39" s="867"/>
    </row>
    <row r="40" spans="1:16" ht="18.75" hidden="1" customHeight="1" x14ac:dyDescent="0.3">
      <c r="A40" s="869" t="s">
        <v>243</v>
      </c>
      <c r="B40" s="870"/>
      <c r="C40" s="39">
        <f>C39</f>
        <v>1594.47</v>
      </c>
      <c r="D40" s="33">
        <f>'MASQUE DE SAISIE '!G13</f>
        <v>0</v>
      </c>
      <c r="E40" s="33">
        <f>'MASQUE DE SAISIE '!H13</f>
        <v>0</v>
      </c>
      <c r="F40" s="39">
        <f t="shared" si="1"/>
        <v>0</v>
      </c>
      <c r="G40" s="13">
        <f t="shared" si="2"/>
        <v>0</v>
      </c>
      <c r="H40" s="24"/>
      <c r="I40" s="2"/>
      <c r="O40" s="867"/>
      <c r="P40" s="867"/>
    </row>
    <row r="41" spans="1:16" ht="19.149999999999999" hidden="1" customHeight="1" x14ac:dyDescent="0.3">
      <c r="A41" s="869" t="s">
        <v>244</v>
      </c>
      <c r="B41" s="870"/>
      <c r="C41" s="13">
        <f>C38</f>
        <v>0</v>
      </c>
      <c r="D41" s="33">
        <f>'MASQUE DE SAISIE '!G16</f>
        <v>0</v>
      </c>
      <c r="E41" s="33">
        <f>+'MASQUE DE SAISIE '!H16</f>
        <v>0</v>
      </c>
      <c r="F41" s="39">
        <f t="shared" si="1"/>
        <v>0</v>
      </c>
      <c r="G41" s="13">
        <f t="shared" si="2"/>
        <v>0</v>
      </c>
      <c r="H41" s="472"/>
      <c r="I41" s="24"/>
      <c r="J41" s="41"/>
      <c r="O41" s="867"/>
      <c r="P41" s="867"/>
    </row>
    <row r="42" spans="1:16" ht="19.149999999999999" hidden="1" customHeight="1" x14ac:dyDescent="0.3">
      <c r="A42" s="868" t="s">
        <v>197</v>
      </c>
      <c r="B42" s="868"/>
      <c r="C42" s="39">
        <f>IF(I9=2,IF(E41=0,IF(J33&gt;C33,C33,J33),0),0)</f>
        <v>0</v>
      </c>
      <c r="D42" s="33"/>
      <c r="E42" s="34">
        <f>'MASQUE DE SAISIE '!H18</f>
        <v>0</v>
      </c>
      <c r="F42" s="39">
        <f>ROUND(C42*D42,2)</f>
        <v>0</v>
      </c>
      <c r="G42" s="13">
        <f>ROUND(C42*E42,2)</f>
        <v>0</v>
      </c>
      <c r="H42" s="472"/>
      <c r="I42" s="24"/>
      <c r="J42" s="41"/>
      <c r="O42" s="177"/>
      <c r="P42" s="177"/>
    </row>
    <row r="43" spans="1:16" ht="19.149999999999999" hidden="1" customHeight="1" x14ac:dyDescent="0.3">
      <c r="A43" s="879" t="s">
        <v>376</v>
      </c>
      <c r="B43" s="879"/>
      <c r="C43" s="210">
        <f>J33</f>
        <v>1594.47</v>
      </c>
      <c r="D43" s="33">
        <f>'MASQUE DE SAISIE '!G17</f>
        <v>0</v>
      </c>
      <c r="E43" s="34">
        <f>+'MASQUE DE SAISIE '!H17</f>
        <v>0</v>
      </c>
      <c r="F43" s="39">
        <f>ROUND(C43*D43,2)</f>
        <v>0</v>
      </c>
      <c r="G43" s="13">
        <f>ROUND(C43*E43,2)</f>
        <v>0</v>
      </c>
      <c r="H43" s="472"/>
      <c r="I43" s="24"/>
      <c r="J43" s="41"/>
      <c r="O43" s="177"/>
      <c r="P43" s="177"/>
    </row>
    <row r="44" spans="1:16" ht="19.149999999999999" hidden="1" customHeight="1" x14ac:dyDescent="0.3">
      <c r="A44" s="880"/>
      <c r="B44" s="881"/>
      <c r="C44" s="4"/>
      <c r="D44" s="4"/>
      <c r="E44" s="4"/>
      <c r="F44" s="4"/>
      <c r="G44" s="4"/>
      <c r="H44" s="472"/>
      <c r="I44" s="24"/>
      <c r="J44" s="24"/>
      <c r="O44" s="867"/>
      <c r="P44" s="867"/>
    </row>
    <row r="45" spans="1:16" ht="19.149999999999999" hidden="1" customHeight="1" x14ac:dyDescent="0.3">
      <c r="A45" s="878"/>
      <c r="B45" s="878"/>
      <c r="C45" s="13"/>
      <c r="D45" s="33"/>
      <c r="E45" s="34"/>
      <c r="F45" s="39"/>
      <c r="G45" s="13"/>
      <c r="H45" s="472"/>
      <c r="I45" s="24"/>
      <c r="J45" s="24"/>
      <c r="O45" s="867"/>
      <c r="P45" s="867"/>
    </row>
    <row r="46" spans="1:16" ht="19.149999999999999" hidden="1" customHeight="1" x14ac:dyDescent="0.3">
      <c r="A46" s="878"/>
      <c r="B46" s="878"/>
      <c r="C46" s="13"/>
      <c r="D46" s="33"/>
      <c r="E46" s="34"/>
      <c r="F46" s="39"/>
      <c r="G46" s="13"/>
      <c r="H46" s="472"/>
      <c r="I46" s="24"/>
      <c r="J46" s="24"/>
      <c r="O46" s="867"/>
      <c r="P46" s="867"/>
    </row>
    <row r="47" spans="1:16" ht="23.25" customHeight="1" x14ac:dyDescent="0.25">
      <c r="A47" s="884" t="s">
        <v>38</v>
      </c>
      <c r="B47" s="884"/>
      <c r="C47" s="15">
        <f>J33</f>
        <v>1594.47</v>
      </c>
      <c r="D47" s="33"/>
      <c r="E47" s="34">
        <f>'MASQUE DE SAISIE '!H23</f>
        <v>1.7999999999999999E-2</v>
      </c>
      <c r="F47" s="39">
        <f t="shared" si="1"/>
        <v>0</v>
      </c>
      <c r="G47" s="13">
        <f t="shared" si="2"/>
        <v>28.7</v>
      </c>
      <c r="H47" s="472"/>
      <c r="L47" s="827"/>
    </row>
    <row r="48" spans="1:16" ht="18.600000000000001" customHeight="1" x14ac:dyDescent="0.25">
      <c r="A48" s="884" t="s">
        <v>39</v>
      </c>
      <c r="B48" s="884"/>
      <c r="C48" s="16"/>
      <c r="D48" s="33"/>
      <c r="E48" s="34"/>
      <c r="F48" s="39"/>
      <c r="G48" s="13"/>
      <c r="H48" s="472"/>
      <c r="L48" s="827"/>
    </row>
    <row r="49" spans="1:17" ht="16.899999999999999" customHeight="1" x14ac:dyDescent="0.25">
      <c r="A49" s="879" t="s">
        <v>40</v>
      </c>
      <c r="B49" s="879"/>
      <c r="C49" s="39">
        <f>IF(J33&gt;C33,C33,J33)</f>
        <v>1594.47</v>
      </c>
      <c r="D49" s="33">
        <f>VLOOKUP(A49,TAUX2023,3,FALSE)</f>
        <v>6.9000000000000006E-2</v>
      </c>
      <c r="E49" s="34">
        <f xml:space="preserve"> VLOOKUP(A49,TAUX2023,4,FALSE)</f>
        <v>8.5500000000000007E-2</v>
      </c>
      <c r="F49" s="39">
        <f t="shared" si="1"/>
        <v>110.02</v>
      </c>
      <c r="G49" s="13">
        <f>ROUND(C49*E49,2)</f>
        <v>136.33000000000001</v>
      </c>
      <c r="H49" s="472"/>
      <c r="I49" s="473"/>
      <c r="J49" s="473"/>
    </row>
    <row r="50" spans="1:17" ht="16.899999999999999" customHeight="1" x14ac:dyDescent="0.25">
      <c r="A50" s="879" t="s">
        <v>41</v>
      </c>
      <c r="B50" s="879"/>
      <c r="C50" s="13">
        <f>J33</f>
        <v>1594.47</v>
      </c>
      <c r="D50" s="33">
        <f>VLOOKUP(A50,TAUX2023,3,FALSE)</f>
        <v>4.0000000000000001E-3</v>
      </c>
      <c r="E50" s="34">
        <f xml:space="preserve"> VLOOKUP(A50,TAUX2023,4,FALSE)</f>
        <v>2.1100000000000001E-2</v>
      </c>
      <c r="F50" s="39">
        <f t="shared" si="1"/>
        <v>6.38</v>
      </c>
      <c r="G50" s="13">
        <f t="shared" si="2"/>
        <v>33.64</v>
      </c>
      <c r="H50" s="476"/>
      <c r="I50" s="476"/>
      <c r="J50" s="473"/>
    </row>
    <row r="51" spans="1:17" ht="16.899999999999999" customHeight="1" x14ac:dyDescent="0.25">
      <c r="A51" s="879" t="s">
        <v>42</v>
      </c>
      <c r="B51" s="879"/>
      <c r="C51" s="13">
        <f>IF(J33&gt;C33,C33,J33)</f>
        <v>1594.47</v>
      </c>
      <c r="D51" s="162">
        <f>IF(J33&gt;C33,'TABLE DES TAUX 2026 '!D72,'TABLE DES TAUX 2026 '!B72)</f>
        <v>4.0099999999999997E-2</v>
      </c>
      <c r="E51" s="163">
        <f>IF(J33&gt;C33,'TABLE DES TAUX 2026 '!E72,'TABLE DES TAUX 2026 '!C72)</f>
        <v>6.0100000000000001E-2</v>
      </c>
      <c r="F51" s="39">
        <f t="shared" si="1"/>
        <v>63.94</v>
      </c>
      <c r="G51" s="13">
        <f t="shared" si="2"/>
        <v>95.83</v>
      </c>
      <c r="H51" s="476"/>
      <c r="I51" s="476"/>
      <c r="J51" s="473"/>
      <c r="K51" s="6"/>
      <c r="M51" s="882"/>
      <c r="N51" s="882"/>
      <c r="O51" s="882"/>
    </row>
    <row r="52" spans="1:17" ht="13.5" hidden="1" customHeight="1" x14ac:dyDescent="0.25">
      <c r="A52" s="879" t="s">
        <v>43</v>
      </c>
      <c r="B52" s="879"/>
      <c r="C52" s="13">
        <f>IF(J33&gt;8*C33,7*C33,IF(J33&gt;C33,J33-C33,0))</f>
        <v>0</v>
      </c>
      <c r="D52" s="162">
        <f>IF(J33&gt;C33,'TABLE DES TAUX 2026 '!D78,0)</f>
        <v>0</v>
      </c>
      <c r="E52" s="163">
        <f>IF(J33&gt;C33,'TABLE DES TAUX 2026 '!E78,0)</f>
        <v>0</v>
      </c>
      <c r="F52" s="39">
        <f t="shared" si="1"/>
        <v>0</v>
      </c>
      <c r="G52" s="13">
        <f t="shared" si="2"/>
        <v>0</v>
      </c>
      <c r="H52" s="476"/>
      <c r="I52" s="476"/>
      <c r="J52" s="473"/>
      <c r="K52" s="6"/>
      <c r="M52" s="883"/>
      <c r="N52" s="883"/>
      <c r="O52" s="9"/>
      <c r="P52" s="11"/>
      <c r="Q52" s="9"/>
    </row>
    <row r="53" spans="1:17" ht="13.5" hidden="1" customHeight="1" x14ac:dyDescent="0.25">
      <c r="A53" s="878"/>
      <c r="B53" s="878"/>
      <c r="C53" s="13"/>
      <c r="D53" s="162"/>
      <c r="E53" s="163"/>
      <c r="F53" s="39"/>
      <c r="G53" s="13"/>
      <c r="H53" s="476"/>
      <c r="I53" s="476"/>
      <c r="J53" s="473"/>
      <c r="K53" s="6"/>
      <c r="M53" s="52"/>
      <c r="N53" s="52"/>
      <c r="O53" s="9"/>
      <c r="P53" s="11"/>
      <c r="Q53" s="9"/>
    </row>
    <row r="54" spans="1:17" ht="13.5" hidden="1" customHeight="1" x14ac:dyDescent="0.25">
      <c r="A54" s="878"/>
      <c r="B54" s="878"/>
      <c r="C54" s="13"/>
      <c r="D54" s="162"/>
      <c r="E54" s="163"/>
      <c r="F54" s="39"/>
      <c r="G54" s="13"/>
      <c r="H54" s="476"/>
      <c r="I54" s="476"/>
      <c r="J54" s="473"/>
      <c r="K54" s="6"/>
      <c r="M54" s="52"/>
      <c r="N54" s="52"/>
      <c r="O54" s="9"/>
      <c r="P54" s="11"/>
      <c r="Q54" s="9"/>
    </row>
    <row r="55" spans="1:17" ht="13.5" hidden="1" customHeight="1" x14ac:dyDescent="0.25">
      <c r="A55" s="878"/>
      <c r="B55" s="878"/>
      <c r="C55" s="166"/>
      <c r="D55" s="162"/>
      <c r="E55" s="163"/>
      <c r="F55" s="39"/>
      <c r="G55" s="13"/>
      <c r="H55" s="476"/>
      <c r="I55" s="476"/>
      <c r="J55" s="473"/>
      <c r="K55" s="6"/>
      <c r="M55" s="52"/>
      <c r="N55" s="52"/>
      <c r="O55" s="9"/>
      <c r="P55" s="11"/>
      <c r="Q55" s="9"/>
    </row>
    <row r="56" spans="1:17" x14ac:dyDescent="0.25">
      <c r="A56" s="878"/>
      <c r="B56" s="878"/>
      <c r="C56" s="13"/>
      <c r="D56" s="162"/>
      <c r="E56" s="163"/>
      <c r="F56" s="39"/>
      <c r="G56" s="13"/>
      <c r="H56" s="476"/>
      <c r="I56" s="476"/>
      <c r="J56" s="473"/>
      <c r="K56" s="6"/>
      <c r="M56" s="52"/>
      <c r="N56" s="52"/>
      <c r="O56" s="9"/>
      <c r="P56" s="11"/>
      <c r="Q56" s="9"/>
    </row>
    <row r="57" spans="1:17" ht="15.75" customHeight="1" x14ac:dyDescent="0.25">
      <c r="A57" s="887" t="s">
        <v>44</v>
      </c>
      <c r="B57" s="887"/>
      <c r="D57" s="33"/>
      <c r="E57" s="34"/>
      <c r="F57" s="39"/>
      <c r="G57" s="13"/>
      <c r="H57" s="476"/>
      <c r="I57" s="476"/>
      <c r="J57" s="473"/>
      <c r="M57" s="885"/>
      <c r="N57" s="885"/>
      <c r="P57" s="12"/>
      <c r="Q57" s="2"/>
    </row>
    <row r="58" spans="1:17" ht="18" customHeight="1" x14ac:dyDescent="0.25">
      <c r="A58" s="879" t="s">
        <v>70</v>
      </c>
      <c r="B58" s="879"/>
      <c r="C58" s="13">
        <f>J33</f>
        <v>1594.47</v>
      </c>
      <c r="D58" s="162"/>
      <c r="E58" s="163">
        <f xml:space="preserve"> VLOOKUP(A58,TAUX2023,4,FALSE)</f>
        <v>5.2499999999999998E-2</v>
      </c>
      <c r="F58" s="39">
        <f t="shared" si="1"/>
        <v>0</v>
      </c>
      <c r="G58" s="13">
        <f>ROUND(C58*E58,2)</f>
        <v>83.71</v>
      </c>
      <c r="H58" s="476"/>
      <c r="I58" s="476"/>
      <c r="J58" s="473"/>
      <c r="M58" s="46"/>
      <c r="N58" s="46"/>
      <c r="P58" s="12"/>
      <c r="Q58" s="2"/>
    </row>
    <row r="59" spans="1:17" ht="14.25" hidden="1" customHeight="1" x14ac:dyDescent="0.25">
      <c r="A59" s="879"/>
      <c r="B59" s="879"/>
      <c r="C59" s="39"/>
      <c r="D59" s="162"/>
      <c r="E59" s="163"/>
      <c r="F59" s="39"/>
      <c r="G59" s="13"/>
      <c r="H59" s="476"/>
      <c r="I59" s="476"/>
      <c r="J59" s="473"/>
      <c r="M59" s="46"/>
      <c r="N59" s="46"/>
      <c r="P59" s="12"/>
      <c r="Q59" s="2"/>
    </row>
    <row r="60" spans="1:17" ht="24.6" customHeight="1" x14ac:dyDescent="0.25">
      <c r="A60" s="884" t="s">
        <v>45</v>
      </c>
      <c r="B60" s="884"/>
      <c r="C60" s="18"/>
      <c r="D60" s="162"/>
      <c r="E60" s="163"/>
      <c r="F60" s="39">
        <f t="shared" si="1"/>
        <v>0</v>
      </c>
      <c r="G60" s="13"/>
      <c r="H60" s="476"/>
      <c r="I60" s="476"/>
      <c r="J60" s="473"/>
      <c r="M60" s="885"/>
      <c r="N60" s="885"/>
      <c r="O60" s="10"/>
    </row>
    <row r="61" spans="1:17" ht="15" customHeight="1" x14ac:dyDescent="0.25">
      <c r="A61" s="886" t="s">
        <v>200</v>
      </c>
      <c r="B61" s="886"/>
      <c r="C61" s="38">
        <f>IF(J33&gt;4*C33,4*C33,J33)</f>
        <v>1594.47</v>
      </c>
      <c r="D61" s="162"/>
      <c r="E61" s="163">
        <f>IF(H10&gt;=45778,4%,4.05%)+'TABLE DES TAUX 2026 '!D14</f>
        <v>4.2500000000000003E-2</v>
      </c>
      <c r="F61" s="39">
        <f t="shared" si="1"/>
        <v>0</v>
      </c>
      <c r="G61" s="13">
        <f t="shared" si="2"/>
        <v>67.760000000000005</v>
      </c>
      <c r="H61" s="476"/>
      <c r="I61" s="476"/>
      <c r="J61" s="473"/>
      <c r="M61" s="46"/>
      <c r="N61" s="46"/>
      <c r="O61" s="10"/>
    </row>
    <row r="62" spans="1:17" ht="18.600000000000001" hidden="1" customHeight="1" x14ac:dyDescent="0.25">
      <c r="A62" s="794"/>
      <c r="B62" s="774"/>
      <c r="C62" s="38"/>
      <c r="D62" s="162"/>
      <c r="E62" s="163"/>
      <c r="F62" s="39"/>
      <c r="G62" s="13"/>
      <c r="H62" s="476"/>
      <c r="I62" s="476"/>
      <c r="M62" s="46"/>
      <c r="N62" s="46"/>
      <c r="O62" s="10"/>
    </row>
    <row r="63" spans="1:17" ht="18" hidden="1" customHeight="1" x14ac:dyDescent="0.25">
      <c r="A63" s="775" t="s">
        <v>267</v>
      </c>
      <c r="B63" s="776"/>
      <c r="C63" s="38"/>
      <c r="D63" s="164">
        <f>VLOOKUP(A63,TAUX2023,3,FALSE)</f>
        <v>2.4000000000000001E-4</v>
      </c>
      <c r="E63" s="165">
        <f xml:space="preserve"> VLOOKUP(A63,TAUX2023,4,FALSE)</f>
        <v>3.6000000000000002E-4</v>
      </c>
      <c r="F63" s="39">
        <f t="shared" si="1"/>
        <v>0</v>
      </c>
      <c r="G63" s="13">
        <f t="shared" si="2"/>
        <v>0</v>
      </c>
      <c r="H63" s="476"/>
      <c r="I63" s="476"/>
      <c r="M63" s="46"/>
      <c r="N63" s="46"/>
      <c r="O63" s="10"/>
    </row>
    <row r="64" spans="1:17" ht="18.600000000000001" customHeight="1" x14ac:dyDescent="0.25">
      <c r="A64" s="887" t="s">
        <v>615</v>
      </c>
      <c r="B64" s="887"/>
      <c r="C64" s="13"/>
      <c r="D64" s="164"/>
      <c r="E64" s="165"/>
      <c r="F64" s="39">
        <f t="shared" si="1"/>
        <v>0</v>
      </c>
      <c r="G64" s="13">
        <f>E118</f>
        <v>26.24</v>
      </c>
      <c r="H64" s="476"/>
      <c r="I64" s="476"/>
      <c r="M64" s="885"/>
      <c r="N64" s="885"/>
      <c r="O64" s="5"/>
    </row>
    <row r="65" spans="1:12" ht="33.75" hidden="1" customHeight="1" x14ac:dyDescent="0.25">
      <c r="A65" s="888" t="s">
        <v>47</v>
      </c>
      <c r="B65" s="888"/>
      <c r="C65" s="18"/>
      <c r="D65" s="33"/>
      <c r="E65" s="14"/>
      <c r="F65" s="39"/>
      <c r="G65" s="13"/>
      <c r="H65" s="476"/>
      <c r="I65" s="476"/>
    </row>
    <row r="66" spans="1:12" ht="21.75" customHeight="1" x14ac:dyDescent="0.25">
      <c r="A66" s="868" t="s">
        <v>48</v>
      </c>
      <c r="B66" s="868"/>
      <c r="C66" s="39">
        <f>'BP FORMAT JUILLET 2023'!C66</f>
        <v>1474.7382749999999</v>
      </c>
      <c r="D66" s="162">
        <f>VLOOKUP(A66,TAUX2023,3,FALSE)</f>
        <v>6.8000000000000005E-2</v>
      </c>
      <c r="E66" s="175"/>
      <c r="F66" s="39">
        <f t="shared" si="1"/>
        <v>100.28</v>
      </c>
      <c r="G66" s="13"/>
      <c r="H66" s="476"/>
      <c r="I66" s="476"/>
      <c r="J66" s="2"/>
    </row>
    <row r="67" spans="1:12" ht="18.600000000000001" customHeight="1" x14ac:dyDescent="0.25">
      <c r="A67" s="868" t="s">
        <v>49</v>
      </c>
      <c r="B67" s="868"/>
      <c r="C67" s="13">
        <f>C66</f>
        <v>1474.7382749999999</v>
      </c>
      <c r="D67" s="162">
        <f>VLOOKUP(A67,TAUX2023,3,FALSE)</f>
        <v>2.9000000000000001E-2</v>
      </c>
      <c r="E67" s="175"/>
      <c r="F67" s="39">
        <f t="shared" si="1"/>
        <v>42.77</v>
      </c>
      <c r="G67" s="13"/>
      <c r="H67" s="476"/>
      <c r="I67" s="476"/>
      <c r="J67" s="2"/>
      <c r="K67" s="2"/>
    </row>
    <row r="68" spans="1:12" ht="18.600000000000001" customHeight="1" x14ac:dyDescent="0.25">
      <c r="A68" s="868" t="s">
        <v>50</v>
      </c>
      <c r="B68" s="868"/>
      <c r="C68" s="13">
        <f>'BP FORMAT JUILLET 2023'!C67</f>
        <v>103.9485</v>
      </c>
      <c r="D68" s="162">
        <f>+D66</f>
        <v>6.8000000000000005E-2</v>
      </c>
      <c r="E68" s="175"/>
      <c r="F68" s="39">
        <f>ROUND(C68*D68,2)</f>
        <v>7.07</v>
      </c>
      <c r="G68" s="13"/>
      <c r="H68" s="472"/>
      <c r="J68" s="2"/>
      <c r="K68" s="2"/>
    </row>
    <row r="69" spans="1:12" ht="18.600000000000001" hidden="1" customHeight="1" x14ac:dyDescent="0.25">
      <c r="A69" s="868" t="s">
        <v>51</v>
      </c>
      <c r="B69" s="868"/>
      <c r="C69" s="13">
        <f>'BP FORMAT JUILLET 2023'!C68</f>
        <v>0</v>
      </c>
      <c r="D69" s="162">
        <f>+D68</f>
        <v>6.8000000000000005E-2</v>
      </c>
      <c r="E69" s="175"/>
      <c r="F69" s="39">
        <f>ROUND(C69*D69,2)</f>
        <v>0</v>
      </c>
      <c r="G69" s="13">
        <f t="shared" si="2"/>
        <v>0</v>
      </c>
      <c r="H69" s="472"/>
      <c r="J69" s="2"/>
      <c r="K69" s="2"/>
    </row>
    <row r="70" spans="1:12" ht="23.45" customHeight="1" x14ac:dyDescent="0.25">
      <c r="A70" s="868" t="s">
        <v>52</v>
      </c>
      <c r="B70" s="868"/>
      <c r="C70" s="13">
        <f>C68+C69</f>
        <v>103.9485</v>
      </c>
      <c r="D70" s="162">
        <f>+D67</f>
        <v>2.9000000000000001E-2</v>
      </c>
      <c r="E70" s="175"/>
      <c r="F70" s="39">
        <f>ROUND(C70*D70,2)</f>
        <v>3.01</v>
      </c>
      <c r="G70" s="13"/>
      <c r="H70" s="472"/>
      <c r="J70" s="2"/>
      <c r="K70" s="2"/>
    </row>
    <row r="71" spans="1:12" ht="22.15" customHeight="1" x14ac:dyDescent="0.25">
      <c r="A71" s="888" t="s">
        <v>220</v>
      </c>
      <c r="B71" s="888"/>
      <c r="C71" s="13"/>
      <c r="D71" s="33"/>
      <c r="E71" s="14"/>
      <c r="F71" s="13"/>
      <c r="G71" s="39">
        <f>-'RGDU '!C45-'HEURES SUPPLEMENTAIRES '!A145</f>
        <v>-665.7</v>
      </c>
      <c r="H71" s="472"/>
      <c r="J71" s="2"/>
      <c r="K71" s="2"/>
    </row>
    <row r="72" spans="1:12" ht="26.45" customHeight="1" x14ac:dyDescent="0.25">
      <c r="A72" s="878" t="s">
        <v>53</v>
      </c>
      <c r="B72" s="878"/>
      <c r="C72" s="48">
        <f>'BP FORMAT JUILLET 2023'!C71</f>
        <v>105.8</v>
      </c>
      <c r="D72" s="33"/>
      <c r="E72" s="161">
        <f>'HEURES SUPPLEMENTAIRES '!D57</f>
        <v>0.11310000000000001</v>
      </c>
      <c r="F72" s="19">
        <f>-ROUND(C72*E72,2)</f>
        <v>-11.97</v>
      </c>
      <c r="G72" s="17"/>
      <c r="H72" s="472"/>
      <c r="I72" s="2"/>
      <c r="J72" s="2"/>
      <c r="K72" s="2"/>
    </row>
    <row r="73" spans="1:12" ht="22.5" customHeight="1" x14ac:dyDescent="0.25">
      <c r="A73" s="878" t="s">
        <v>54</v>
      </c>
      <c r="B73" s="878"/>
      <c r="C73" s="13"/>
      <c r="D73" s="13"/>
      <c r="E73" s="13"/>
      <c r="F73" s="13">
        <f>SUM(F36:F72)</f>
        <v>333.61999999999995</v>
      </c>
      <c r="G73" s="13">
        <f>SUM(G36:G72)</f>
        <v>25.909999999999968</v>
      </c>
      <c r="H73" s="474"/>
      <c r="I73" s="2"/>
    </row>
    <row r="74" spans="1:12" ht="33" hidden="1" customHeight="1" x14ac:dyDescent="0.25">
      <c r="A74" s="878" t="s">
        <v>363</v>
      </c>
      <c r="B74" s="878"/>
      <c r="C74" s="13"/>
      <c r="D74" s="13"/>
      <c r="E74" s="18"/>
      <c r="F74" s="13">
        <f>'MASQUE DE SAISIE '!E47*'MASQUE DE SAISIE '!E48</f>
        <v>0</v>
      </c>
      <c r="G74" s="211">
        <f>'MASQUE DE SAISIE '!E47*'MASQUE DE SAISIE '!E49</f>
        <v>0</v>
      </c>
      <c r="H74" s="472"/>
    </row>
    <row r="75" spans="1:12" ht="0.75" customHeight="1" x14ac:dyDescent="0.25">
      <c r="A75" s="889" t="s">
        <v>55</v>
      </c>
      <c r="B75" s="889"/>
      <c r="C75" s="40"/>
      <c r="D75" s="40"/>
      <c r="E75" s="26"/>
      <c r="F75" s="40">
        <f>'MASQUE DE SAISIE '!E50</f>
        <v>0</v>
      </c>
      <c r="G75" s="26"/>
      <c r="H75" s="475"/>
    </row>
    <row r="76" spans="1:12" ht="33" customHeight="1" x14ac:dyDescent="0.25">
      <c r="A76" s="889" t="s">
        <v>798</v>
      </c>
      <c r="B76" s="889"/>
      <c r="C76" s="40"/>
      <c r="D76" s="40"/>
      <c r="E76" s="26"/>
      <c r="F76" s="40">
        <f>-J17</f>
        <v>-121</v>
      </c>
      <c r="G76" s="26"/>
      <c r="I76" s="7"/>
      <c r="J76" s="8"/>
      <c r="K76" s="7"/>
    </row>
    <row r="77" spans="1:12" ht="33" hidden="1" customHeight="1" x14ac:dyDescent="0.25">
      <c r="A77" s="832" t="s">
        <v>384</v>
      </c>
      <c r="B77" s="833"/>
      <c r="C77" s="40"/>
      <c r="D77" s="40"/>
      <c r="E77" s="26"/>
      <c r="F77" s="40"/>
      <c r="G77" s="26"/>
      <c r="I77" s="7"/>
      <c r="J77" s="8"/>
      <c r="K77" s="7"/>
    </row>
    <row r="78" spans="1:12" ht="33" customHeight="1" x14ac:dyDescent="0.25">
      <c r="A78" s="890" t="s">
        <v>64</v>
      </c>
      <c r="B78" s="890"/>
      <c r="C78" s="890"/>
      <c r="D78" s="890"/>
      <c r="E78" s="890"/>
      <c r="F78" s="890"/>
      <c r="G78" s="890"/>
      <c r="H78" s="890"/>
      <c r="I78" s="890"/>
      <c r="J78" s="891">
        <f>'ENONCE CORRECTION 2026'!B75</f>
        <v>1139.8500000000001</v>
      </c>
      <c r="K78" s="892"/>
      <c r="L78" s="892"/>
    </row>
    <row r="79" spans="1:12" ht="5.25" customHeight="1" x14ac:dyDescent="0.25">
      <c r="A79" s="893" t="s">
        <v>56</v>
      </c>
      <c r="B79" s="893"/>
      <c r="C79" s="893"/>
      <c r="D79" s="893"/>
      <c r="E79" s="893"/>
      <c r="F79" s="893"/>
      <c r="G79" s="893"/>
      <c r="H79" s="893"/>
      <c r="I79" s="893"/>
      <c r="J79" s="894">
        <f>F125</f>
        <v>23.388129825</v>
      </c>
      <c r="K79" s="895"/>
      <c r="L79" s="895"/>
    </row>
    <row r="80" spans="1:12" ht="5.25" customHeight="1" x14ac:dyDescent="0.25">
      <c r="A80" s="893"/>
      <c r="B80" s="893"/>
      <c r="C80" s="893"/>
      <c r="D80" s="893"/>
      <c r="E80" s="893"/>
      <c r="F80" s="893"/>
      <c r="G80" s="893"/>
      <c r="H80" s="893"/>
      <c r="I80" s="893"/>
      <c r="J80" s="895"/>
      <c r="K80" s="895"/>
      <c r="L80" s="895"/>
    </row>
    <row r="81" spans="1:14" ht="5.25" customHeight="1" x14ac:dyDescent="0.25">
      <c r="A81" s="893"/>
      <c r="B81" s="893"/>
      <c r="C81" s="893"/>
      <c r="D81" s="893"/>
      <c r="E81" s="893"/>
      <c r="F81" s="893"/>
      <c r="G81" s="893"/>
      <c r="H81" s="893"/>
      <c r="I81" s="893"/>
      <c r="J81" s="895"/>
      <c r="K81" s="895"/>
      <c r="L81" s="895"/>
    </row>
    <row r="82" spans="1:14" ht="20.25" customHeight="1" x14ac:dyDescent="0.25">
      <c r="A82" s="896" t="s">
        <v>65</v>
      </c>
      <c r="B82" s="897"/>
      <c r="C82" s="898"/>
      <c r="D82" s="902" t="s">
        <v>59</v>
      </c>
      <c r="E82" s="902"/>
      <c r="F82" s="902" t="s">
        <v>66</v>
      </c>
      <c r="G82" s="902"/>
      <c r="H82" s="50" t="s">
        <v>60</v>
      </c>
      <c r="I82" s="23"/>
      <c r="J82" s="23"/>
      <c r="K82" s="23"/>
      <c r="L82" s="23"/>
    </row>
    <row r="83" spans="1:14" x14ac:dyDescent="0.25">
      <c r="A83" s="899"/>
      <c r="B83" s="900"/>
      <c r="C83" s="901"/>
      <c r="D83" s="903">
        <f>J86</f>
        <v>1220.02</v>
      </c>
      <c r="E83" s="904"/>
      <c r="F83" s="905"/>
      <c r="G83" s="895"/>
      <c r="H83" s="51">
        <f>ROUND(D83*F83,2)</f>
        <v>0</v>
      </c>
      <c r="I83" s="23"/>
      <c r="J83" s="23"/>
      <c r="K83" s="23"/>
      <c r="L83" s="23"/>
    </row>
    <row r="84" spans="1:14" x14ac:dyDescent="0.25">
      <c r="A84" s="909" t="s">
        <v>57</v>
      </c>
      <c r="B84" s="909"/>
      <c r="C84" s="909"/>
      <c r="D84" s="909"/>
      <c r="E84" s="909"/>
      <c r="F84" s="909"/>
      <c r="G84" s="909"/>
      <c r="H84" s="909"/>
      <c r="I84" s="909"/>
      <c r="J84" s="912">
        <f>G73+J33</f>
        <v>1620.38</v>
      </c>
      <c r="K84" s="913"/>
      <c r="L84" s="913"/>
    </row>
    <row r="85" spans="1:14" x14ac:dyDescent="0.25">
      <c r="A85" s="909" t="s">
        <v>221</v>
      </c>
      <c r="B85" s="909"/>
      <c r="C85" s="909"/>
      <c r="D85" s="909"/>
      <c r="E85" s="909"/>
      <c r="F85" s="909"/>
      <c r="G85" s="909"/>
      <c r="H85" s="909"/>
      <c r="I85" s="909"/>
      <c r="J85" s="912">
        <f>J78-H83</f>
        <v>1139.8500000000001</v>
      </c>
      <c r="K85" s="913"/>
      <c r="L85" s="913"/>
    </row>
    <row r="86" spans="1:14" x14ac:dyDescent="0.25">
      <c r="A86" s="909" t="s">
        <v>61</v>
      </c>
      <c r="B86" s="909"/>
      <c r="C86" s="909"/>
      <c r="D86" s="909"/>
      <c r="E86" s="909"/>
      <c r="F86" s="909"/>
      <c r="G86" s="909"/>
      <c r="H86" s="909"/>
      <c r="I86" s="909"/>
      <c r="J86" s="910">
        <f>'ENONCE CORRECTION 2026'!E79</f>
        <v>1220.02</v>
      </c>
      <c r="K86" s="911"/>
      <c r="L86" s="911"/>
      <c r="N86" s="2"/>
    </row>
    <row r="87" spans="1:14" x14ac:dyDescent="0.25">
      <c r="A87" s="58"/>
      <c r="B87" s="343" t="s">
        <v>63</v>
      </c>
      <c r="C87" s="343" t="s">
        <v>271</v>
      </c>
      <c r="D87" s="914" t="s">
        <v>273</v>
      </c>
      <c r="E87" s="915"/>
      <c r="F87" s="916" t="s">
        <v>274</v>
      </c>
      <c r="G87" s="916"/>
      <c r="H87" s="359"/>
      <c r="I87" s="359"/>
      <c r="J87" s="172"/>
      <c r="K87" s="346"/>
      <c r="L87" s="346"/>
    </row>
    <row r="88" spans="1:14" ht="21" customHeight="1" x14ac:dyDescent="0.25">
      <c r="A88" s="360" t="s">
        <v>272</v>
      </c>
      <c r="B88" s="62">
        <f>H83</f>
        <v>0</v>
      </c>
      <c r="C88" s="62"/>
      <c r="D88" s="349" t="s">
        <v>99</v>
      </c>
      <c r="E88" s="62"/>
      <c r="F88" s="349" t="s">
        <v>284</v>
      </c>
      <c r="G88" s="62"/>
      <c r="H88" s="358"/>
      <c r="I88" s="359"/>
      <c r="J88" s="172"/>
      <c r="K88" s="346"/>
      <c r="L88" s="346"/>
    </row>
    <row r="89" spans="1:14" ht="21" customHeight="1" x14ac:dyDescent="0.25">
      <c r="A89" s="361" t="s">
        <v>276</v>
      </c>
      <c r="B89" s="350">
        <f>C72</f>
        <v>105.8</v>
      </c>
      <c r="C89" s="62"/>
      <c r="D89" s="349" t="s">
        <v>92</v>
      </c>
      <c r="E89" s="62"/>
      <c r="F89" s="349" t="s">
        <v>231</v>
      </c>
      <c r="G89" s="62"/>
      <c r="H89" s="359"/>
      <c r="I89" s="359"/>
      <c r="J89" s="172"/>
      <c r="K89" s="346"/>
      <c r="L89" s="346"/>
    </row>
    <row r="90" spans="1:14" ht="17.25" customHeight="1" x14ac:dyDescent="0.25">
      <c r="A90" s="362" t="s">
        <v>177</v>
      </c>
      <c r="B90" s="350">
        <f>J33</f>
        <v>1594.47</v>
      </c>
      <c r="C90" s="62"/>
      <c r="D90" s="349" t="s">
        <v>230</v>
      </c>
      <c r="E90" s="62"/>
      <c r="F90" s="349" t="s">
        <v>230</v>
      </c>
      <c r="G90" s="62"/>
      <c r="H90" s="359"/>
      <c r="I90" s="359"/>
      <c r="J90" s="172"/>
      <c r="K90" s="346"/>
      <c r="L90" s="346"/>
    </row>
    <row r="91" spans="1:14" ht="17.25" customHeight="1" x14ac:dyDescent="0.25">
      <c r="A91" s="362" t="s">
        <v>61</v>
      </c>
      <c r="B91" s="350">
        <f>J86</f>
        <v>1220.02</v>
      </c>
      <c r="C91" s="62"/>
      <c r="D91" s="345"/>
      <c r="E91" s="345"/>
      <c r="F91" s="345"/>
      <c r="G91" s="345"/>
      <c r="H91" s="359"/>
      <c r="I91" s="359"/>
      <c r="J91" s="172"/>
      <c r="K91" s="346"/>
      <c r="L91" s="346"/>
    </row>
    <row r="92" spans="1:14" ht="15" customHeight="1" x14ac:dyDescent="0.25">
      <c r="A92" s="908" t="s">
        <v>58</v>
      </c>
      <c r="B92" s="908"/>
      <c r="C92" s="908"/>
      <c r="D92" s="908"/>
      <c r="E92" s="908"/>
      <c r="F92" s="23"/>
      <c r="G92" s="23"/>
      <c r="H92" s="23"/>
      <c r="I92" s="23"/>
      <c r="J92" s="23"/>
      <c r="K92" s="23"/>
      <c r="L92" s="23"/>
    </row>
    <row r="93" spans="1:14" s="23" customFormat="1" ht="12" customHeight="1" x14ac:dyDescent="0.25">
      <c r="A93" s="42" t="s">
        <v>62</v>
      </c>
    </row>
    <row r="94" spans="1:14" x14ac:dyDescent="0.25">
      <c r="A94" s="23"/>
      <c r="B94" s="23"/>
      <c r="C94" s="23"/>
      <c r="D94" s="23"/>
      <c r="E94" s="23"/>
      <c r="F94" s="23"/>
      <c r="G94" s="23"/>
      <c r="H94" s="23"/>
      <c r="I94" s="23"/>
      <c r="J94" s="23"/>
      <c r="K94" s="23"/>
      <c r="L94" s="23"/>
    </row>
    <row r="95" spans="1:14" x14ac:dyDescent="0.25">
      <c r="A95" s="23"/>
      <c r="B95" s="23"/>
      <c r="C95" s="23"/>
      <c r="D95" s="23"/>
      <c r="E95" s="23"/>
      <c r="F95" s="23"/>
      <c r="G95" s="23"/>
      <c r="H95" s="23"/>
      <c r="I95" s="23"/>
      <c r="J95" s="23"/>
      <c r="K95" s="23"/>
      <c r="L95" s="23"/>
    </row>
    <row r="96" spans="1:14" x14ac:dyDescent="0.25">
      <c r="A96" s="23"/>
      <c r="B96" s="23"/>
      <c r="C96" s="23"/>
      <c r="D96" s="23"/>
      <c r="E96" s="23"/>
      <c r="F96" s="23"/>
      <c r="G96" s="23"/>
      <c r="H96" s="23"/>
      <c r="I96" s="23"/>
      <c r="J96" s="23"/>
      <c r="K96" s="23"/>
      <c r="L96" s="23"/>
    </row>
    <row r="97" spans="1:18" x14ac:dyDescent="0.25">
      <c r="A97" s="23"/>
      <c r="B97" s="23"/>
      <c r="C97" s="23"/>
      <c r="D97" s="23"/>
      <c r="E97" s="23"/>
      <c r="F97" s="23"/>
      <c r="G97" s="23"/>
      <c r="H97" s="23"/>
      <c r="I97" s="23"/>
      <c r="J97" s="23"/>
      <c r="K97" s="23"/>
      <c r="L97" s="23"/>
    </row>
    <row r="98" spans="1:18" x14ac:dyDescent="0.25">
      <c r="A98" s="23"/>
      <c r="B98" s="23"/>
      <c r="C98" s="23"/>
      <c r="D98" s="23"/>
      <c r="E98" s="23"/>
      <c r="F98" s="23"/>
      <c r="G98" s="23"/>
      <c r="H98" s="23"/>
      <c r="I98" s="23"/>
      <c r="J98" s="23"/>
      <c r="K98" s="23"/>
      <c r="L98" s="23"/>
    </row>
    <row r="99" spans="1:18" x14ac:dyDescent="0.25">
      <c r="A99" s="23"/>
      <c r="B99" s="23"/>
      <c r="C99" s="23"/>
      <c r="D99" s="23"/>
      <c r="E99" s="23"/>
      <c r="F99" s="23"/>
      <c r="G99" s="23"/>
      <c r="H99" s="23"/>
      <c r="I99" s="23"/>
      <c r="J99" s="23"/>
      <c r="K99" s="23"/>
      <c r="L99" s="23"/>
    </row>
    <row r="100" spans="1:18" x14ac:dyDescent="0.25">
      <c r="A100" s="23"/>
      <c r="B100" s="23"/>
      <c r="C100" s="23"/>
      <c r="D100" s="23"/>
      <c r="E100" s="23"/>
      <c r="F100" s="23"/>
      <c r="G100" s="23"/>
      <c r="H100" s="23"/>
      <c r="I100" s="23"/>
      <c r="J100" s="23"/>
      <c r="K100" s="23"/>
      <c r="L100" s="23"/>
    </row>
    <row r="101" spans="1:18" x14ac:dyDescent="0.25">
      <c r="A101" s="23"/>
      <c r="B101" s="23"/>
      <c r="C101" s="23"/>
      <c r="D101" s="23"/>
      <c r="E101" s="23"/>
      <c r="F101" s="23"/>
      <c r="G101" s="23"/>
      <c r="H101" s="23"/>
      <c r="I101" s="23"/>
      <c r="J101" s="23"/>
      <c r="K101" s="23"/>
      <c r="L101" s="23"/>
    </row>
    <row r="102" spans="1:18" x14ac:dyDescent="0.25">
      <c r="A102" s="23"/>
      <c r="B102" s="23"/>
      <c r="C102" s="23"/>
      <c r="D102" s="23"/>
      <c r="E102" s="23"/>
      <c r="F102" s="23"/>
      <c r="G102" s="23"/>
      <c r="H102" s="23"/>
      <c r="I102" s="23"/>
      <c r="J102" s="23"/>
      <c r="K102" s="23"/>
      <c r="L102" s="23"/>
    </row>
    <row r="103" spans="1:18" x14ac:dyDescent="0.25">
      <c r="A103" s="23"/>
      <c r="B103" s="23"/>
      <c r="C103" s="23"/>
      <c r="D103" s="23"/>
      <c r="E103" s="23"/>
      <c r="F103" s="23"/>
      <c r="G103" s="23"/>
      <c r="H103" s="23"/>
      <c r="I103" s="23"/>
      <c r="J103" s="23"/>
      <c r="K103" s="23"/>
      <c r="L103" s="23"/>
    </row>
    <row r="104" spans="1:18" x14ac:dyDescent="0.25">
      <c r="A104" s="23"/>
      <c r="B104" s="23"/>
      <c r="C104" s="23"/>
      <c r="D104" s="23"/>
      <c r="E104" s="23"/>
      <c r="F104" s="23"/>
      <c r="G104" s="23"/>
      <c r="H104" s="23"/>
      <c r="I104" s="23"/>
      <c r="J104" s="23"/>
      <c r="K104" s="23"/>
      <c r="L104" s="23"/>
    </row>
    <row r="105" spans="1:18" ht="15.75" x14ac:dyDescent="0.25">
      <c r="A105" s="25"/>
      <c r="B105" s="25"/>
      <c r="C105" s="25"/>
      <c r="D105" s="25"/>
      <c r="E105" s="25"/>
      <c r="F105" s="25"/>
      <c r="G105" s="25"/>
      <c r="H105" s="25"/>
      <c r="I105" s="25"/>
      <c r="J105" s="25"/>
      <c r="K105" s="25"/>
      <c r="L105" s="25"/>
      <c r="M105" s="27"/>
      <c r="N105" s="27"/>
      <c r="O105" s="27"/>
      <c r="P105" s="27"/>
      <c r="Q105" s="27"/>
      <c r="R105" s="27"/>
    </row>
    <row r="106" spans="1:18" ht="33.6" customHeight="1" x14ac:dyDescent="0.25">
      <c r="A106" s="917" t="s">
        <v>82</v>
      </c>
      <c r="B106" s="917"/>
      <c r="C106" s="917"/>
      <c r="D106" s="917"/>
      <c r="E106" s="917"/>
      <c r="F106" s="25"/>
      <c r="G106" s="25"/>
      <c r="H106" s="25"/>
      <c r="I106" s="25"/>
      <c r="J106" s="25"/>
      <c r="K106" s="25"/>
      <c r="L106" s="25"/>
      <c r="M106" s="27"/>
      <c r="N106" s="27"/>
      <c r="O106" s="27"/>
      <c r="P106" s="27"/>
      <c r="Q106" s="27"/>
      <c r="R106" s="27"/>
    </row>
    <row r="107" spans="1:18" ht="33.6" customHeight="1" x14ac:dyDescent="0.25">
      <c r="A107" s="397"/>
      <c r="B107" s="103"/>
      <c r="C107" s="376" t="s">
        <v>32</v>
      </c>
      <c r="D107" s="376" t="s">
        <v>84</v>
      </c>
      <c r="E107" s="376" t="s">
        <v>93</v>
      </c>
      <c r="H107" s="25"/>
      <c r="I107" s="25"/>
      <c r="J107" s="25"/>
      <c r="K107" s="25"/>
      <c r="L107" s="25"/>
      <c r="M107" s="27"/>
      <c r="N107" s="27"/>
      <c r="O107" s="27"/>
      <c r="P107" s="27"/>
      <c r="Q107" s="27"/>
      <c r="R107" s="27"/>
    </row>
    <row r="108" spans="1:18" ht="33.6" customHeight="1" x14ac:dyDescent="0.25">
      <c r="A108" s="906" t="s">
        <v>85</v>
      </c>
      <c r="B108" s="907"/>
      <c r="C108" s="551">
        <f>IF(B9&lt;50,IF(J33&gt;C33,C33,J33),0)</f>
        <v>1594.47</v>
      </c>
      <c r="D108" s="552">
        <f>'TABLE DES TAUX 2026 '!D26</f>
        <v>1E-3</v>
      </c>
      <c r="E108" s="551">
        <f>ROUND(C108*D108,2)</f>
        <v>1.59</v>
      </c>
      <c r="H108" s="25"/>
      <c r="I108" s="25"/>
      <c r="J108" s="25"/>
      <c r="K108" s="25"/>
      <c r="L108" s="25"/>
      <c r="M108" s="27"/>
      <c r="N108" s="27"/>
      <c r="O108" s="27"/>
      <c r="P108" s="27"/>
      <c r="Q108" s="27"/>
      <c r="R108" s="27"/>
    </row>
    <row r="109" spans="1:18" ht="33.6" customHeight="1" x14ac:dyDescent="0.25">
      <c r="A109" s="906" t="s">
        <v>86</v>
      </c>
      <c r="B109" s="907"/>
      <c r="C109" s="551">
        <f>IF(B9&gt;=50,J33,0)</f>
        <v>0</v>
      </c>
      <c r="D109" s="552">
        <f>'TABLE DES TAUX 2026 '!D27</f>
        <v>5.0000000000000001E-3</v>
      </c>
      <c r="E109" s="551">
        <f>ROUND(C109*D109,2)</f>
        <v>0</v>
      </c>
      <c r="H109" s="25"/>
      <c r="I109" s="25"/>
      <c r="J109" s="25"/>
      <c r="K109" s="25"/>
      <c r="L109" s="25"/>
      <c r="M109" s="27"/>
      <c r="N109" s="27"/>
      <c r="O109" s="27"/>
      <c r="P109" s="27"/>
      <c r="Q109" s="27"/>
      <c r="R109" s="27"/>
    </row>
    <row r="110" spans="1:18" ht="33.6" customHeight="1" x14ac:dyDescent="0.25">
      <c r="A110" s="906" t="s">
        <v>266</v>
      </c>
      <c r="B110" s="907"/>
      <c r="C110" s="551">
        <f>IF(B9&gt;=11,J33,0)</f>
        <v>0</v>
      </c>
      <c r="D110" s="552">
        <f>+'MASQUE DE SAISIE '!H22</f>
        <v>0</v>
      </c>
      <c r="E110" s="551">
        <f t="shared" ref="E110:E117" si="3">ROUND(C110*D110,2)</f>
        <v>0</v>
      </c>
      <c r="H110" s="25"/>
      <c r="I110" s="25"/>
      <c r="J110" s="25"/>
      <c r="K110" s="25"/>
      <c r="L110" s="25"/>
      <c r="M110" s="27"/>
      <c r="N110" s="27"/>
      <c r="O110" s="27"/>
      <c r="P110" s="27"/>
      <c r="Q110" s="27"/>
      <c r="R110" s="27"/>
    </row>
    <row r="111" spans="1:18" ht="33.6" customHeight="1" x14ac:dyDescent="0.25">
      <c r="A111" s="925" t="s">
        <v>71</v>
      </c>
      <c r="B111" s="926"/>
      <c r="C111" s="551">
        <f>J33</f>
        <v>1594.47</v>
      </c>
      <c r="D111" s="552">
        <f>'TABLE DES TAUX 2026 '!D29</f>
        <v>3.0000000000000001E-3</v>
      </c>
      <c r="E111" s="551">
        <f t="shared" si="3"/>
        <v>4.78</v>
      </c>
      <c r="H111" s="25"/>
      <c r="I111" s="25"/>
      <c r="J111" s="25"/>
      <c r="K111" s="25"/>
      <c r="L111" s="25"/>
      <c r="M111" s="27"/>
      <c r="N111" s="27"/>
      <c r="O111" s="27"/>
      <c r="P111" s="27"/>
      <c r="Q111" s="27"/>
      <c r="R111" s="27"/>
    </row>
    <row r="112" spans="1:18" ht="33.6" customHeight="1" x14ac:dyDescent="0.25">
      <c r="A112" s="906" t="s">
        <v>83</v>
      </c>
      <c r="B112" s="907"/>
      <c r="C112" s="551">
        <f>IF(B9&gt;=11, IF(I9=2,G38+G41+G42,G39+G40),0)</f>
        <v>0</v>
      </c>
      <c r="D112" s="552">
        <f>'TABLE DES TAUX 2026 '!D30</f>
        <v>0.08</v>
      </c>
      <c r="E112" s="551">
        <f t="shared" si="3"/>
        <v>0</v>
      </c>
      <c r="H112" s="27"/>
      <c r="I112" s="27"/>
      <c r="J112" s="27"/>
      <c r="K112" s="27"/>
      <c r="L112" s="27"/>
      <c r="M112" s="27"/>
      <c r="N112" s="27"/>
      <c r="O112" s="27"/>
      <c r="P112" s="27"/>
      <c r="Q112" s="27"/>
      <c r="R112" s="27"/>
    </row>
    <row r="113" spans="1:18" ht="33.6" customHeight="1" x14ac:dyDescent="0.25">
      <c r="A113" s="926" t="s">
        <v>213</v>
      </c>
      <c r="B113" s="800"/>
      <c r="C113" s="551">
        <f>G43</f>
        <v>0</v>
      </c>
      <c r="D113" s="552">
        <f>'TABLE DES TAUX 2026 '!D31</f>
        <v>0.2</v>
      </c>
      <c r="E113" s="551">
        <f t="shared" si="3"/>
        <v>0</v>
      </c>
      <c r="H113" s="27"/>
      <c r="I113" s="27"/>
      <c r="J113" s="27"/>
      <c r="K113" s="27"/>
      <c r="L113" s="27"/>
      <c r="M113" s="27"/>
      <c r="N113" s="27"/>
      <c r="O113" s="27"/>
      <c r="P113" s="27"/>
      <c r="Q113" s="27"/>
      <c r="R113" s="27"/>
    </row>
    <row r="114" spans="1:18" ht="33.6" customHeight="1" x14ac:dyDescent="0.25">
      <c r="A114" s="925" t="s">
        <v>72</v>
      </c>
      <c r="B114" s="926"/>
      <c r="C114" s="551">
        <f>+J33</f>
        <v>1594.47</v>
      </c>
      <c r="D114" s="552">
        <f>'TABLE DES TAUX 2026 '!D32</f>
        <v>1.6000000000000001E-4</v>
      </c>
      <c r="E114" s="551">
        <f t="shared" si="3"/>
        <v>0.26</v>
      </c>
      <c r="H114" s="27"/>
      <c r="I114" s="27"/>
      <c r="J114" s="27"/>
      <c r="K114" s="27"/>
      <c r="L114" s="27"/>
      <c r="M114" s="27"/>
      <c r="N114" s="27"/>
      <c r="O114" s="27"/>
      <c r="P114" s="27"/>
      <c r="Q114" s="27"/>
      <c r="R114" s="27"/>
    </row>
    <row r="115" spans="1:18" ht="33.6" customHeight="1" x14ac:dyDescent="0.25">
      <c r="A115" s="906" t="s">
        <v>623</v>
      </c>
      <c r="B115" s="907"/>
      <c r="C115" s="551">
        <f>IF(B9&gt;=11,J33,0)</f>
        <v>0</v>
      </c>
      <c r="D115" s="552">
        <f>'TABLE DES TAUX 2026 '!D33</f>
        <v>1.6800000000000002E-2</v>
      </c>
      <c r="E115" s="551">
        <f t="shared" si="3"/>
        <v>0</v>
      </c>
      <c r="H115" s="27"/>
      <c r="I115" s="27"/>
      <c r="J115" s="27"/>
      <c r="K115" s="27"/>
      <c r="L115" s="27"/>
      <c r="M115" s="27"/>
      <c r="N115" s="27"/>
      <c r="O115" s="27"/>
      <c r="P115" s="27"/>
      <c r="Q115" s="27"/>
      <c r="R115" s="27"/>
    </row>
    <row r="116" spans="1:18" ht="33.6" customHeight="1" x14ac:dyDescent="0.25">
      <c r="A116" s="906" t="s">
        <v>624</v>
      </c>
      <c r="B116" s="907"/>
      <c r="C116" s="551">
        <f>IF(B9&lt;11,J33,0)</f>
        <v>1594.47</v>
      </c>
      <c r="D116" s="552">
        <f>'TABLE DES TAUX 2026 '!D34</f>
        <v>1.2300000000000002E-2</v>
      </c>
      <c r="E116" s="551">
        <f t="shared" si="3"/>
        <v>19.61</v>
      </c>
      <c r="H116" s="27"/>
      <c r="I116" s="27"/>
      <c r="J116" s="27"/>
      <c r="K116" s="27"/>
      <c r="L116" s="27"/>
      <c r="M116" s="27"/>
      <c r="N116" s="27"/>
      <c r="O116" s="27"/>
      <c r="P116" s="27"/>
      <c r="Q116" s="27"/>
      <c r="R116" s="27"/>
    </row>
    <row r="117" spans="1:18" ht="33.6" customHeight="1" x14ac:dyDescent="0.25">
      <c r="A117" s="920" t="s">
        <v>77</v>
      </c>
      <c r="B117" s="921"/>
      <c r="C117" s="553">
        <f>IF(B9&lt;50,0,J33)</f>
        <v>0</v>
      </c>
      <c r="D117" s="554">
        <f>'TABLE DES TAUX 2026 '!D35</f>
        <v>4.4999999999999997E-3</v>
      </c>
      <c r="E117" s="553">
        <f t="shared" si="3"/>
        <v>0</v>
      </c>
      <c r="H117" s="27"/>
      <c r="I117" s="27"/>
      <c r="J117" s="27"/>
      <c r="K117" s="27"/>
      <c r="L117" s="27"/>
      <c r="M117" s="27"/>
      <c r="N117" s="27"/>
      <c r="O117" s="27"/>
      <c r="P117" s="27"/>
      <c r="Q117" s="27"/>
      <c r="R117" s="27"/>
    </row>
    <row r="118" spans="1:18" ht="33.6" customHeight="1" x14ac:dyDescent="0.25">
      <c r="A118" s="27"/>
      <c r="B118" s="27"/>
      <c r="D118" s="27"/>
      <c r="E118" s="63">
        <f>SUM(E108:E117)</f>
        <v>26.24</v>
      </c>
      <c r="F118" s="27"/>
      <c r="G118" s="27"/>
      <c r="H118" s="27"/>
      <c r="I118" s="27"/>
      <c r="J118" s="27"/>
      <c r="K118" s="27"/>
      <c r="L118" s="27"/>
      <c r="M118" s="27"/>
      <c r="N118" s="27"/>
      <c r="O118" s="27"/>
      <c r="P118" s="27"/>
      <c r="Q118" s="27"/>
      <c r="R118" s="27"/>
    </row>
    <row r="119" spans="1:18" ht="15.75" x14ac:dyDescent="0.25">
      <c r="A119" s="27"/>
      <c r="B119" s="27"/>
      <c r="C119" s="27"/>
      <c r="D119" s="27"/>
      <c r="E119" s="27"/>
      <c r="F119" s="27"/>
      <c r="G119" s="27"/>
      <c r="H119" s="27"/>
      <c r="I119" s="27"/>
      <c r="J119" s="27"/>
      <c r="K119" s="27"/>
      <c r="L119" s="27"/>
      <c r="M119" s="27"/>
      <c r="N119" s="27"/>
      <c r="O119" s="27"/>
      <c r="P119" s="27"/>
      <c r="Q119" s="27"/>
      <c r="R119" s="27"/>
    </row>
    <row r="120" spans="1:18" ht="16.5" x14ac:dyDescent="0.3">
      <c r="A120" s="24"/>
      <c r="B120" s="24"/>
      <c r="C120" s="24"/>
      <c r="D120" s="24"/>
      <c r="E120" s="24"/>
      <c r="F120" s="24"/>
      <c r="G120" s="24"/>
      <c r="H120" s="27"/>
      <c r="I120" s="27"/>
      <c r="J120" s="27"/>
      <c r="K120" s="27"/>
      <c r="L120" s="27"/>
      <c r="M120" s="27"/>
      <c r="N120" s="27"/>
      <c r="O120" s="27"/>
      <c r="P120" s="27"/>
      <c r="Q120" s="27"/>
      <c r="R120" s="27"/>
    </row>
    <row r="121" spans="1:18" ht="24.75" customHeight="1" x14ac:dyDescent="0.3">
      <c r="A121" s="24"/>
      <c r="B121" s="24"/>
      <c r="C121" s="24"/>
      <c r="D121" s="24"/>
      <c r="E121" s="24"/>
      <c r="F121" s="24"/>
      <c r="G121" s="24"/>
      <c r="H121" s="27"/>
      <c r="I121" s="27"/>
      <c r="J121" s="27"/>
      <c r="K121" s="27"/>
      <c r="L121" s="27"/>
      <c r="M121" s="27"/>
      <c r="N121" s="27"/>
      <c r="O121" s="27"/>
      <c r="P121" s="27"/>
      <c r="Q121" s="27"/>
      <c r="R121" s="27"/>
    </row>
    <row r="122" spans="1:18" ht="36" customHeight="1" x14ac:dyDescent="0.3">
      <c r="A122" s="922" t="s">
        <v>88</v>
      </c>
      <c r="B122" s="922"/>
      <c r="C122" s="44">
        <v>7.4999999999999997E-3</v>
      </c>
      <c r="D122" s="45">
        <f>C36*C122</f>
        <v>11.958525</v>
      </c>
      <c r="E122" s="24"/>
      <c r="F122" s="24"/>
      <c r="G122" s="24"/>
      <c r="H122" s="27"/>
      <c r="I122" s="27"/>
      <c r="J122" s="27"/>
      <c r="K122" s="27"/>
      <c r="L122" s="27"/>
      <c r="M122" s="27"/>
      <c r="N122" s="27"/>
      <c r="O122" s="27"/>
      <c r="P122" s="27"/>
      <c r="Q122" s="27"/>
      <c r="R122" s="27"/>
    </row>
    <row r="123" spans="1:18" ht="35.25" customHeight="1" x14ac:dyDescent="0.3">
      <c r="A123" s="918" t="s">
        <v>89</v>
      </c>
      <c r="B123" s="918"/>
      <c r="C123" s="44">
        <v>2.4E-2</v>
      </c>
      <c r="D123" s="45">
        <f>C61*C123</f>
        <v>38.26728</v>
      </c>
      <c r="E123" s="24"/>
      <c r="F123" s="24"/>
      <c r="G123" s="24"/>
      <c r="H123" s="27"/>
      <c r="I123" s="27"/>
      <c r="J123" s="27"/>
      <c r="K123" s="27"/>
      <c r="L123" s="27"/>
      <c r="M123" s="27"/>
      <c r="N123" s="27"/>
      <c r="O123" s="27"/>
      <c r="P123" s="27"/>
      <c r="Q123" s="27"/>
      <c r="R123" s="27"/>
    </row>
    <row r="124" spans="1:18" ht="22.5" hidden="1" customHeight="1" x14ac:dyDescent="0.3">
      <c r="A124" s="24"/>
      <c r="B124" s="24"/>
      <c r="C124" s="24"/>
      <c r="D124" s="24"/>
      <c r="E124" s="24"/>
      <c r="F124" s="24"/>
      <c r="G124" s="24"/>
      <c r="H124" s="27"/>
      <c r="I124" s="27"/>
      <c r="J124" s="27"/>
      <c r="K124" s="27"/>
      <c r="L124" s="27"/>
      <c r="M124" s="27"/>
      <c r="N124" s="27"/>
      <c r="O124" s="27"/>
      <c r="P124" s="27"/>
      <c r="Q124" s="27"/>
      <c r="R124" s="27"/>
    </row>
    <row r="125" spans="1:18" ht="22.5" customHeight="1" x14ac:dyDescent="0.3">
      <c r="A125" s="923" t="s">
        <v>110</v>
      </c>
      <c r="B125" s="923"/>
      <c r="C125" s="923"/>
      <c r="D125" s="924"/>
      <c r="E125" s="64" t="s">
        <v>91</v>
      </c>
      <c r="F125" s="65">
        <f>D122+D123-D127</f>
        <v>23.388129825</v>
      </c>
      <c r="G125" s="24"/>
      <c r="H125" s="27"/>
      <c r="I125" s="27"/>
      <c r="J125" s="27"/>
      <c r="K125" s="27"/>
      <c r="L125" s="27"/>
      <c r="M125" s="27"/>
      <c r="N125" s="27"/>
      <c r="O125" s="27"/>
      <c r="P125" s="27"/>
      <c r="Q125" s="27"/>
      <c r="R125" s="27"/>
    </row>
    <row r="126" spans="1:18" ht="0.75" customHeight="1" x14ac:dyDescent="0.3">
      <c r="A126" s="24"/>
      <c r="B126" s="24"/>
      <c r="C126" s="24"/>
      <c r="D126" s="24"/>
      <c r="E126" s="24"/>
      <c r="F126" s="24"/>
      <c r="G126" s="24"/>
      <c r="H126" s="27"/>
      <c r="I126" s="27"/>
      <c r="J126" s="27"/>
      <c r="K126" s="27"/>
      <c r="L126" s="27"/>
      <c r="M126" s="27"/>
      <c r="N126" s="27"/>
      <c r="O126" s="27"/>
      <c r="P126" s="27"/>
      <c r="Q126" s="27"/>
      <c r="R126" s="27"/>
    </row>
    <row r="127" spans="1:18" ht="36" customHeight="1" x14ac:dyDescent="0.3">
      <c r="A127" s="918" t="s">
        <v>90</v>
      </c>
      <c r="B127" s="918"/>
      <c r="C127" s="44">
        <v>1.7000000000000001E-2</v>
      </c>
      <c r="D127" s="45">
        <f>(C66+C70)*C127</f>
        <v>26.837675175000001</v>
      </c>
      <c r="E127" s="24"/>
      <c r="F127" s="24"/>
      <c r="G127" s="24"/>
      <c r="H127" s="27"/>
      <c r="I127" s="27"/>
      <c r="J127" s="27"/>
      <c r="K127" s="27"/>
      <c r="L127" s="27"/>
      <c r="M127" s="27"/>
      <c r="N127" s="27"/>
      <c r="O127" s="27"/>
      <c r="P127" s="27"/>
      <c r="Q127" s="27"/>
      <c r="R127" s="27"/>
    </row>
    <row r="128" spans="1:18" ht="16.5" x14ac:dyDescent="0.3">
      <c r="A128" s="24"/>
      <c r="B128" s="24"/>
      <c r="C128" s="24"/>
      <c r="D128" s="24"/>
      <c r="E128" s="24"/>
      <c r="F128" s="24"/>
      <c r="G128" s="24"/>
      <c r="H128" s="27"/>
      <c r="I128" s="27"/>
      <c r="J128" s="27"/>
      <c r="K128" s="27"/>
      <c r="L128" s="27"/>
      <c r="M128" s="27"/>
      <c r="N128" s="27"/>
      <c r="O128" s="27"/>
      <c r="P128" s="27"/>
      <c r="Q128" s="27"/>
      <c r="R128" s="27"/>
    </row>
    <row r="129" spans="1:18" ht="15.75" x14ac:dyDescent="0.25">
      <c r="A129" s="27"/>
      <c r="B129" s="27"/>
      <c r="C129" s="27"/>
      <c r="D129" s="27"/>
      <c r="E129" s="27"/>
      <c r="F129" s="27"/>
      <c r="G129" s="27"/>
      <c r="H129" s="27"/>
      <c r="I129" s="27"/>
      <c r="J129" s="27"/>
      <c r="K129" s="27"/>
      <c r="L129" s="27"/>
      <c r="M129" s="27"/>
      <c r="N129" s="27"/>
      <c r="O129" s="27"/>
      <c r="P129" s="27"/>
      <c r="Q129" s="27"/>
      <c r="R129" s="27"/>
    </row>
    <row r="130" spans="1:18" ht="15.75" x14ac:dyDescent="0.25">
      <c r="A130" s="27"/>
      <c r="B130" s="27"/>
      <c r="C130" s="27"/>
      <c r="D130" s="27"/>
      <c r="E130" s="27"/>
      <c r="F130" s="27"/>
      <c r="G130" s="27"/>
      <c r="H130" s="27"/>
      <c r="I130" s="27"/>
      <c r="J130" s="27"/>
      <c r="K130" s="27"/>
      <c r="L130" s="27"/>
      <c r="M130" s="27"/>
      <c r="N130" s="27"/>
      <c r="O130" s="27"/>
      <c r="P130" s="27"/>
      <c r="Q130" s="27"/>
      <c r="R130" s="27"/>
    </row>
    <row r="131" spans="1:18" ht="15.75" x14ac:dyDescent="0.25">
      <c r="A131" s="27"/>
      <c r="B131" s="27"/>
      <c r="C131" s="27"/>
      <c r="D131" s="27"/>
      <c r="E131" s="27"/>
      <c r="F131" s="27"/>
      <c r="G131" s="27"/>
      <c r="H131" s="27"/>
      <c r="I131" s="27"/>
      <c r="J131" s="27"/>
      <c r="K131" s="27"/>
      <c r="L131" s="27"/>
      <c r="M131" s="27"/>
      <c r="N131" s="27"/>
      <c r="O131" s="27"/>
      <c r="P131" s="27"/>
      <c r="Q131" s="27"/>
      <c r="R131" s="27"/>
    </row>
    <row r="132" spans="1:18" ht="15.75" x14ac:dyDescent="0.25">
      <c r="A132" s="27"/>
      <c r="B132" s="27"/>
      <c r="C132" s="27"/>
      <c r="D132" s="27"/>
      <c r="E132" s="27"/>
      <c r="F132" s="27"/>
      <c r="G132" s="27"/>
      <c r="H132" s="27"/>
      <c r="I132" s="27"/>
      <c r="J132" s="27"/>
      <c r="K132" s="27"/>
      <c r="L132" s="27"/>
      <c r="M132" s="27"/>
      <c r="N132" s="27"/>
      <c r="O132" s="27"/>
      <c r="P132" s="27"/>
      <c r="Q132" s="27"/>
      <c r="R132" s="27"/>
    </row>
    <row r="133" spans="1:18" ht="15.75" x14ac:dyDescent="0.25">
      <c r="A133" s="27"/>
      <c r="B133" s="27"/>
      <c r="C133" s="27"/>
      <c r="D133" s="27"/>
      <c r="E133" s="27"/>
      <c r="F133" s="27"/>
      <c r="G133" s="27"/>
      <c r="H133" s="27"/>
      <c r="I133" s="27"/>
      <c r="J133" s="27"/>
      <c r="K133" s="27"/>
      <c r="L133" s="27"/>
      <c r="M133" s="27"/>
      <c r="N133" s="27"/>
      <c r="O133" s="27"/>
      <c r="P133" s="27"/>
      <c r="Q133" s="27"/>
      <c r="R133" s="27"/>
    </row>
    <row r="134" spans="1:18" ht="15.75" x14ac:dyDescent="0.25">
      <c r="A134" s="27"/>
      <c r="B134" s="27"/>
      <c r="C134" s="27"/>
      <c r="D134" s="27"/>
      <c r="E134" s="27"/>
      <c r="F134" s="27"/>
      <c r="G134" s="27"/>
      <c r="H134" s="27"/>
      <c r="I134" s="27"/>
      <c r="J134" s="27"/>
      <c r="K134" s="27"/>
      <c r="L134" s="27"/>
      <c r="M134" s="27"/>
      <c r="N134" s="27"/>
      <c r="O134" s="27"/>
      <c r="P134" s="27"/>
      <c r="Q134" s="27"/>
      <c r="R134" s="27"/>
    </row>
    <row r="135" spans="1:18" ht="15.75" x14ac:dyDescent="0.25">
      <c r="A135" s="27"/>
      <c r="B135" s="27"/>
      <c r="C135" s="27"/>
      <c r="D135" s="27"/>
      <c r="E135" s="27"/>
      <c r="F135" s="27"/>
      <c r="G135" s="27"/>
      <c r="H135" s="27"/>
      <c r="I135" s="27"/>
      <c r="J135" s="27"/>
      <c r="K135" s="27"/>
      <c r="L135" s="27"/>
      <c r="M135" s="27"/>
      <c r="N135" s="27"/>
      <c r="O135" s="27"/>
      <c r="P135" s="27"/>
      <c r="Q135" s="27"/>
      <c r="R135" s="27"/>
    </row>
    <row r="136" spans="1:18" ht="15.75" x14ac:dyDescent="0.25">
      <c r="A136" s="27"/>
      <c r="B136" s="27"/>
      <c r="C136" s="27"/>
      <c r="D136" s="27"/>
      <c r="E136" s="27"/>
      <c r="F136" s="27"/>
      <c r="G136" s="27"/>
      <c r="H136" s="27"/>
      <c r="I136" s="27"/>
      <c r="J136" s="27"/>
      <c r="K136" s="27"/>
      <c r="L136" s="27"/>
      <c r="M136" s="27"/>
      <c r="N136" s="27"/>
      <c r="O136" s="27"/>
      <c r="P136" s="27"/>
      <c r="Q136" s="27"/>
      <c r="R136" s="27"/>
    </row>
    <row r="137" spans="1:18" ht="15.75" x14ac:dyDescent="0.25">
      <c r="A137" s="27"/>
      <c r="B137" s="27"/>
      <c r="C137" s="27"/>
      <c r="D137" s="27"/>
      <c r="E137" s="27"/>
      <c r="F137" s="27"/>
      <c r="G137" s="27"/>
      <c r="H137" s="27"/>
      <c r="I137" s="27"/>
      <c r="J137" s="27"/>
      <c r="K137" s="27"/>
      <c r="L137" s="27"/>
      <c r="M137" s="27"/>
      <c r="N137" s="27"/>
      <c r="O137" s="27"/>
      <c r="P137" s="27"/>
      <c r="Q137" s="27"/>
      <c r="R137" s="27"/>
    </row>
    <row r="138" spans="1:18" ht="15.75" x14ac:dyDescent="0.25">
      <c r="A138" s="27"/>
      <c r="B138" s="27"/>
      <c r="C138" s="27"/>
      <c r="D138" s="27"/>
      <c r="E138" s="27"/>
      <c r="F138" s="27"/>
      <c r="G138" s="27"/>
      <c r="H138" s="27"/>
      <c r="I138" s="27"/>
      <c r="J138" s="27"/>
      <c r="K138" s="27"/>
      <c r="L138" s="27"/>
      <c r="M138" s="27"/>
      <c r="N138" s="27"/>
      <c r="O138" s="27"/>
      <c r="P138" s="27"/>
      <c r="Q138" s="27"/>
      <c r="R138" s="27"/>
    </row>
    <row r="139" spans="1:18" ht="15.75" x14ac:dyDescent="0.25">
      <c r="A139" s="27"/>
      <c r="B139" s="27"/>
      <c r="C139" s="27"/>
      <c r="D139" s="27"/>
      <c r="E139" s="27"/>
      <c r="F139" s="27"/>
      <c r="G139" s="27"/>
      <c r="H139" s="27"/>
      <c r="I139" s="27"/>
      <c r="J139" s="27"/>
      <c r="K139" s="27"/>
      <c r="L139" s="27"/>
      <c r="M139" s="27"/>
      <c r="N139" s="27"/>
      <c r="O139" s="27"/>
      <c r="P139" s="27"/>
      <c r="Q139" s="27"/>
      <c r="R139" s="27"/>
    </row>
    <row r="140" spans="1:18" ht="15.75" x14ac:dyDescent="0.25">
      <c r="A140" s="27"/>
      <c r="B140" s="27"/>
      <c r="C140" s="27"/>
      <c r="D140" s="27"/>
      <c r="E140" s="27"/>
      <c r="F140" s="27"/>
      <c r="G140" s="27"/>
      <c r="H140" s="27"/>
      <c r="I140" s="27"/>
      <c r="J140" s="27"/>
      <c r="K140" s="27"/>
      <c r="L140" s="27"/>
      <c r="M140" s="27"/>
      <c r="N140" s="27"/>
      <c r="O140" s="27"/>
      <c r="P140" s="27"/>
      <c r="Q140" s="27"/>
      <c r="R140" s="27"/>
    </row>
    <row r="142" spans="1:18" ht="28.5" customHeight="1" x14ac:dyDescent="0.25">
      <c r="A142" s="919"/>
      <c r="B142" s="919"/>
      <c r="C142" s="919"/>
      <c r="D142" s="919"/>
      <c r="E142" s="919"/>
      <c r="F142" s="919"/>
      <c r="G142" s="919"/>
      <c r="H142" s="919"/>
      <c r="I142" s="919"/>
      <c r="J142" s="919"/>
    </row>
    <row r="199" ht="15" customHeight="1" x14ac:dyDescent="0.25"/>
    <row r="208" ht="18.75" customHeight="1" x14ac:dyDescent="0.25"/>
    <row r="209" ht="18.75" customHeight="1" x14ac:dyDescent="0.25"/>
    <row r="210" ht="18.75" customHeight="1" x14ac:dyDescent="0.25"/>
    <row r="211" ht="18.75" customHeight="1" x14ac:dyDescent="0.25"/>
    <row r="212" ht="18.75" customHeight="1" x14ac:dyDescent="0.25"/>
    <row r="213" ht="18.75" customHeight="1" x14ac:dyDescent="0.25"/>
    <row r="214" ht="18.75" customHeight="1" x14ac:dyDescent="0.25"/>
    <row r="215" ht="18.75" customHeight="1" x14ac:dyDescent="0.25"/>
  </sheetData>
  <mergeCells count="135">
    <mergeCell ref="A127:B127"/>
    <mergeCell ref="A142:J142"/>
    <mergeCell ref="A115:B115"/>
    <mergeCell ref="A116:B116"/>
    <mergeCell ref="A117:B117"/>
    <mergeCell ref="A122:B122"/>
    <mergeCell ref="A123:B123"/>
    <mergeCell ref="A125:D125"/>
    <mergeCell ref="A110:B110"/>
    <mergeCell ref="A111:B111"/>
    <mergeCell ref="A112:B112"/>
    <mergeCell ref="A113:B113"/>
    <mergeCell ref="A114:B114"/>
    <mergeCell ref="A108:B108"/>
    <mergeCell ref="A109:B109"/>
    <mergeCell ref="A92:E92"/>
    <mergeCell ref="A86:I86"/>
    <mergeCell ref="J86:L86"/>
    <mergeCell ref="A84:I84"/>
    <mergeCell ref="J84:L84"/>
    <mergeCell ref="A85:I85"/>
    <mergeCell ref="J85:L85"/>
    <mergeCell ref="D87:E87"/>
    <mergeCell ref="F87:G87"/>
    <mergeCell ref="A106:E106"/>
    <mergeCell ref="A78:I78"/>
    <mergeCell ref="J78:L78"/>
    <mergeCell ref="A79:I81"/>
    <mergeCell ref="J79:L81"/>
    <mergeCell ref="A82:C83"/>
    <mergeCell ref="D82:E82"/>
    <mergeCell ref="F82:G82"/>
    <mergeCell ref="D83:E83"/>
    <mergeCell ref="F83:G83"/>
    <mergeCell ref="A71:B71"/>
    <mergeCell ref="A72:B72"/>
    <mergeCell ref="A73:B73"/>
    <mergeCell ref="A74:B74"/>
    <mergeCell ref="A75:B75"/>
    <mergeCell ref="A76:B76"/>
    <mergeCell ref="A65:B65"/>
    <mergeCell ref="A66:B66"/>
    <mergeCell ref="A67:B67"/>
    <mergeCell ref="A68:B68"/>
    <mergeCell ref="A69:B69"/>
    <mergeCell ref="A70:B70"/>
    <mergeCell ref="A60:B60"/>
    <mergeCell ref="M60:N60"/>
    <mergeCell ref="A61:B61"/>
    <mergeCell ref="A63:B63"/>
    <mergeCell ref="A64:B64"/>
    <mergeCell ref="M64:N64"/>
    <mergeCell ref="A55:B55"/>
    <mergeCell ref="A56:B56"/>
    <mergeCell ref="A57:B57"/>
    <mergeCell ref="M57:N57"/>
    <mergeCell ref="A58:B58"/>
    <mergeCell ref="A59:B59"/>
    <mergeCell ref="A62:B62"/>
    <mergeCell ref="A51:B51"/>
    <mergeCell ref="M51:O51"/>
    <mergeCell ref="A52:B52"/>
    <mergeCell ref="M52:N52"/>
    <mergeCell ref="A53:B53"/>
    <mergeCell ref="A54:B54"/>
    <mergeCell ref="A47:B47"/>
    <mergeCell ref="L47:L48"/>
    <mergeCell ref="A48:B48"/>
    <mergeCell ref="A49:B49"/>
    <mergeCell ref="A50:B50"/>
    <mergeCell ref="A42:B42"/>
    <mergeCell ref="O44:P44"/>
    <mergeCell ref="A45:B45"/>
    <mergeCell ref="O45:P45"/>
    <mergeCell ref="A46:B46"/>
    <mergeCell ref="O46:P46"/>
    <mergeCell ref="A39:B39"/>
    <mergeCell ref="O39:P39"/>
    <mergeCell ref="A40:B40"/>
    <mergeCell ref="O40:P40"/>
    <mergeCell ref="A41:B41"/>
    <mergeCell ref="O41:P41"/>
    <mergeCell ref="A43:B43"/>
    <mergeCell ref="A44:B44"/>
    <mergeCell ref="A36:B36"/>
    <mergeCell ref="O36:P36"/>
    <mergeCell ref="A37:B37"/>
    <mergeCell ref="O37:P37"/>
    <mergeCell ref="A38:B38"/>
    <mergeCell ref="O38:P38"/>
    <mergeCell ref="A30:F30"/>
    <mergeCell ref="A31:F31"/>
    <mergeCell ref="A33:B33"/>
    <mergeCell ref="D33:I33"/>
    <mergeCell ref="A34:B34"/>
    <mergeCell ref="A35:B35"/>
    <mergeCell ref="A32:F32"/>
    <mergeCell ref="B11:D11"/>
    <mergeCell ref="A12:J12"/>
    <mergeCell ref="A24:F24"/>
    <mergeCell ref="A25:F25"/>
    <mergeCell ref="A26:F26"/>
    <mergeCell ref="A27:F27"/>
    <mergeCell ref="A28:F28"/>
    <mergeCell ref="A29:F29"/>
    <mergeCell ref="A18:F18"/>
    <mergeCell ref="A19:F19"/>
    <mergeCell ref="A20:F20"/>
    <mergeCell ref="A21:F21"/>
    <mergeCell ref="A23:F23"/>
    <mergeCell ref="A22:F22"/>
    <mergeCell ref="A77:B77"/>
    <mergeCell ref="B5:D5"/>
    <mergeCell ref="G8:J8"/>
    <mergeCell ref="B6:D6"/>
    <mergeCell ref="G6:J6"/>
    <mergeCell ref="B7:D7"/>
    <mergeCell ref="G7:J7"/>
    <mergeCell ref="A1:J1"/>
    <mergeCell ref="A2:D2"/>
    <mergeCell ref="F2:J2"/>
    <mergeCell ref="B3:D3"/>
    <mergeCell ref="G3:J3"/>
    <mergeCell ref="B4:D4"/>
    <mergeCell ref="G4:J4"/>
    <mergeCell ref="G5:J5"/>
    <mergeCell ref="A13:F13"/>
    <mergeCell ref="A14:F14"/>
    <mergeCell ref="A15:F15"/>
    <mergeCell ref="A16:F16"/>
    <mergeCell ref="A17:F17"/>
    <mergeCell ref="B8:D8"/>
    <mergeCell ref="C9:D9"/>
    <mergeCell ref="F9:G9"/>
    <mergeCell ref="F10:G10"/>
  </mergeCells>
  <phoneticPr fontId="68" type="noConversion"/>
  <dataValidations count="2">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9" xr:uid="{9777CA24-F5B5-4C87-B4F7-60D984F29CC0}">
      <formula1>$M$3:$M$5</formula1>
      <formula2>0</formula2>
    </dataValidation>
    <dataValidation operator="equal" allowBlank="1" showErrorMessage="1" errorTitle="Smic minimum" error="attention tatal brut au minimum égal au smic pour 151,67 h" sqref="K34 J33" xr:uid="{00000000-0002-0000-0500-000001000000}">
      <formula1>0</formula1>
      <formula2>0</formula2>
    </dataValidation>
  </dataValidations>
  <printOptions horizontalCentered="1" verticalCentered="1"/>
  <pageMargins left="0.11811023622047245" right="0.11811023622047245" top="0.59055118110236227" bottom="0.35433070866141736" header="0.31496062992125984" footer="0.31496062992125984"/>
  <pageSetup paperSize="9" scale="70" orientation="portrait" horizontalDpi="300" verticalDpi="30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354ED-35CD-42AF-9553-775348191BD6}">
  <dimension ref="A1:R131"/>
  <sheetViews>
    <sheetView topLeftCell="A7" zoomScale="140" zoomScaleNormal="140" workbookViewId="0">
      <selection activeCell="A89" sqref="A89:I89"/>
    </sheetView>
  </sheetViews>
  <sheetFormatPr baseColWidth="10" defaultColWidth="11.42578125" defaultRowHeight="16.5" x14ac:dyDescent="0.3"/>
  <cols>
    <col min="1" max="1" width="17.140625" style="216" customWidth="1"/>
    <col min="2" max="2" width="22.28515625" style="216" customWidth="1"/>
    <col min="3" max="3" width="11" style="213" customWidth="1"/>
    <col min="4" max="4" width="9.140625" style="214" customWidth="1"/>
    <col min="5" max="5" width="9" style="214" customWidth="1"/>
    <col min="6" max="6" width="12.28515625" style="213" customWidth="1"/>
    <col min="7" max="7" width="12.42578125" style="213" customWidth="1"/>
    <col min="8" max="8" width="8.42578125" style="24" customWidth="1"/>
    <col min="9" max="9" width="8.140625" style="24" bestFit="1" customWidth="1"/>
    <col min="10" max="10" width="11.140625" style="24" customWidth="1"/>
    <col min="11" max="11" width="12.85546875" style="24" hidden="1" customWidth="1"/>
    <col min="12" max="12" width="0.42578125" style="24" customWidth="1"/>
    <col min="13" max="13" width="12.85546875" style="24" customWidth="1"/>
    <col min="14" max="16384" width="11.42578125" style="24"/>
  </cols>
  <sheetData>
    <row r="1" spans="1:10" ht="25.9" customHeight="1" x14ac:dyDescent="0.3">
      <c r="A1" s="842" t="s">
        <v>387</v>
      </c>
      <c r="B1" s="842"/>
      <c r="C1" s="842"/>
      <c r="D1" s="842"/>
      <c r="E1" s="842"/>
      <c r="F1" s="842"/>
      <c r="G1" s="842"/>
      <c r="H1" s="843"/>
      <c r="I1" s="843"/>
      <c r="J1" s="843"/>
    </row>
    <row r="2" spans="1:10" ht="15.75" customHeight="1" x14ac:dyDescent="0.3">
      <c r="A2" s="844" t="s">
        <v>0</v>
      </c>
      <c r="B2" s="845"/>
      <c r="C2" s="845"/>
      <c r="D2" s="846"/>
      <c r="E2" s="294"/>
      <c r="F2" s="847" t="s">
        <v>1</v>
      </c>
      <c r="G2" s="848"/>
      <c r="H2" s="848"/>
      <c r="I2" s="848"/>
      <c r="J2" s="849"/>
    </row>
    <row r="3" spans="1:10" ht="15.75" customHeight="1" x14ac:dyDescent="0.3">
      <c r="A3" s="295" t="s">
        <v>2</v>
      </c>
      <c r="B3" s="850" t="str">
        <f>'MASQUE DE SAISIE '!G4</f>
        <v xml:space="preserve">ATGR </v>
      </c>
      <c r="C3" s="851"/>
      <c r="D3" s="852"/>
      <c r="E3" s="296"/>
      <c r="F3" s="297" t="s">
        <v>2</v>
      </c>
      <c r="G3" s="837" t="str">
        <f>'MASQUE DE SAISIE '!E26</f>
        <v xml:space="preserve">MUNITARI </v>
      </c>
      <c r="H3" s="837"/>
      <c r="I3" s="837"/>
      <c r="J3" s="837"/>
    </row>
    <row r="4" spans="1:10" ht="15.75" customHeight="1" x14ac:dyDescent="0.3">
      <c r="A4" s="295" t="s">
        <v>3</v>
      </c>
      <c r="B4" s="850" t="str">
        <f>'MASQUE DE SAISIE '!G5</f>
        <v xml:space="preserve">3 Rue Paul Vaillant Couturier 92300 Levallois-Perret </v>
      </c>
      <c r="C4" s="851"/>
      <c r="D4" s="852"/>
      <c r="E4" s="296"/>
      <c r="F4" s="297" t="s">
        <v>4</v>
      </c>
      <c r="G4" s="837" t="str">
        <f>'MASQUE DE SAISIE '!E27</f>
        <v>Mohan</v>
      </c>
      <c r="H4" s="837"/>
      <c r="I4" s="837"/>
      <c r="J4" s="837"/>
    </row>
    <row r="5" spans="1:10" ht="15.75" customHeight="1" x14ac:dyDescent="0.3">
      <c r="A5" s="295"/>
      <c r="B5" s="834"/>
      <c r="C5" s="835"/>
      <c r="D5" s="836"/>
      <c r="E5" s="296"/>
      <c r="F5" s="297" t="s">
        <v>5</v>
      </c>
      <c r="G5" s="837" t="str">
        <f>'MASQUE DE SAISIE '!E29</f>
        <v>Gestionnaire Paie</v>
      </c>
      <c r="H5" s="837"/>
      <c r="I5" s="837"/>
      <c r="J5" s="837"/>
    </row>
    <row r="6" spans="1:10" ht="15.75" customHeight="1" x14ac:dyDescent="0.3">
      <c r="A6" s="295" t="s">
        <v>6</v>
      </c>
      <c r="B6" s="838">
        <f>'MASQUE DE SAISIE '!G6</f>
        <v>34464426500029</v>
      </c>
      <c r="C6" s="839"/>
      <c r="D6" s="840"/>
      <c r="E6" s="298"/>
      <c r="F6" s="297" t="s">
        <v>7</v>
      </c>
      <c r="G6" s="837">
        <f>'MASQUE DE SAISIE '!E30</f>
        <v>250</v>
      </c>
      <c r="H6" s="837"/>
      <c r="I6" s="837"/>
      <c r="J6" s="837"/>
    </row>
    <row r="7" spans="1:10" ht="15.75" customHeight="1" x14ac:dyDescent="0.3">
      <c r="A7" s="295" t="s">
        <v>8</v>
      </c>
      <c r="B7" s="834" t="str">
        <f>'MASQUE DE SAISIE '!G7</f>
        <v xml:space="preserve">7111C </v>
      </c>
      <c r="C7" s="835"/>
      <c r="D7" s="836"/>
      <c r="E7" s="296"/>
      <c r="F7" s="297" t="s">
        <v>9</v>
      </c>
      <c r="G7" s="841" t="str">
        <f>'MASQUE DE SAISIE '!E31</f>
        <v>1.02.02.297.820. 957</v>
      </c>
      <c r="H7" s="841"/>
      <c r="I7" s="841"/>
      <c r="J7" s="841"/>
    </row>
    <row r="8" spans="1:10" ht="15.75" customHeight="1" x14ac:dyDescent="0.3">
      <c r="A8" s="295" t="s">
        <v>10</v>
      </c>
      <c r="B8" s="838"/>
      <c r="C8" s="839"/>
      <c r="D8" s="840"/>
      <c r="E8" s="298"/>
      <c r="F8" s="299" t="s">
        <v>3</v>
      </c>
      <c r="G8" s="837" t="str">
        <f>'MASQUE DE SAISIE '!E28</f>
        <v xml:space="preserve">21 Avenue des Roseaux 92700 Colombes </v>
      </c>
      <c r="H8" s="837"/>
      <c r="I8" s="837"/>
      <c r="J8" s="837"/>
    </row>
    <row r="9" spans="1:10" ht="15.75" customHeight="1" x14ac:dyDescent="0.3">
      <c r="A9" s="295" t="s">
        <v>11</v>
      </c>
      <c r="B9" s="451">
        <f>'MASQUE DE SAISIE '!G9</f>
        <v>9</v>
      </c>
      <c r="C9" s="979" t="str">
        <f>IF('MASQUE DE SAISIE '!E34 = "","",'MASQUE DE SAISIE '!E34 )</f>
        <v/>
      </c>
      <c r="D9" s="836"/>
      <c r="E9" s="296"/>
      <c r="F9" s="857" t="s">
        <v>12</v>
      </c>
      <c r="G9" s="858"/>
      <c r="H9" s="301"/>
      <c r="I9" s="302">
        <f>'MASQUE DE SAISIE '!E33</f>
        <v>1</v>
      </c>
      <c r="J9" s="302" t="str">
        <f>'MASQUE DE SAISIE '!E32</f>
        <v>NC</v>
      </c>
    </row>
    <row r="10" spans="1:10" ht="15.75" customHeight="1" x14ac:dyDescent="0.3">
      <c r="A10" s="515" t="s">
        <v>13</v>
      </c>
      <c r="B10" s="309">
        <f>'MASQUE DE SAISIE '!E46</f>
        <v>133.97410511710513</v>
      </c>
      <c r="C10" s="302" t="s">
        <v>14</v>
      </c>
      <c r="D10" s="407">
        <f>'MASQUE DE SAISIE '!E43</f>
        <v>12.02</v>
      </c>
      <c r="E10" s="296"/>
      <c r="F10" s="834" t="s">
        <v>223</v>
      </c>
      <c r="G10" s="836"/>
      <c r="H10" s="353">
        <f>'MASQUE DE SAISIE '!E38</f>
        <v>46296</v>
      </c>
      <c r="I10" s="305" t="s">
        <v>15</v>
      </c>
      <c r="J10" s="353">
        <f>'MASQUE DE SAISIE '!E39</f>
        <v>46326</v>
      </c>
    </row>
    <row r="11" spans="1:10" ht="30" customHeight="1" x14ac:dyDescent="0.3">
      <c r="A11" s="306"/>
      <c r="B11" s="859" t="s">
        <v>283</v>
      </c>
      <c r="C11" s="860"/>
      <c r="D11" s="861"/>
      <c r="E11" s="307"/>
      <c r="F11" s="306" t="s">
        <v>16</v>
      </c>
      <c r="G11" s="354">
        <f>'MASQUE DE SAISIE '!E39</f>
        <v>46326</v>
      </c>
      <c r="H11" s="60"/>
      <c r="I11" s="60"/>
      <c r="J11" s="355"/>
    </row>
    <row r="12" spans="1:10" ht="9.6" hidden="1" customHeight="1" x14ac:dyDescent="0.3">
      <c r="A12" s="862"/>
      <c r="B12" s="863"/>
      <c r="C12" s="863"/>
      <c r="D12" s="863"/>
      <c r="E12" s="863"/>
      <c r="F12" s="863"/>
      <c r="G12" s="863"/>
      <c r="H12" s="863"/>
      <c r="I12" s="863"/>
      <c r="J12" s="863"/>
    </row>
    <row r="13" spans="1:10" ht="21" customHeight="1" x14ac:dyDescent="0.3">
      <c r="A13" s="853" t="s">
        <v>17</v>
      </c>
      <c r="B13" s="854"/>
      <c r="C13" s="854"/>
      <c r="D13" s="854"/>
      <c r="E13" s="854"/>
      <c r="F13" s="855"/>
      <c r="G13" s="309">
        <f>+'MASQUE DE SAISIE '!E42</f>
        <v>151.66999999999999</v>
      </c>
      <c r="H13" s="306" t="s">
        <v>18</v>
      </c>
      <c r="I13" s="310">
        <f>J13/G13</f>
        <v>9.6157447089074974</v>
      </c>
      <c r="J13" s="311">
        <f>+'MASQUE DE SAISIE '!E41</f>
        <v>1458.42</v>
      </c>
    </row>
    <row r="14" spans="1:10" ht="25.5" hidden="1" customHeight="1" x14ac:dyDescent="0.3">
      <c r="A14" s="853" t="s">
        <v>614</v>
      </c>
      <c r="B14" s="854"/>
      <c r="C14" s="854"/>
      <c r="D14" s="854"/>
      <c r="E14" s="854"/>
      <c r="F14" s="855"/>
      <c r="G14" s="306"/>
      <c r="H14" s="306"/>
      <c r="I14" s="310"/>
      <c r="J14" s="311"/>
    </row>
    <row r="15" spans="1:10" ht="25.5" hidden="1" customHeight="1" x14ac:dyDescent="0.3">
      <c r="A15" s="853" t="s">
        <v>382</v>
      </c>
      <c r="B15" s="854"/>
      <c r="C15" s="854"/>
      <c r="D15" s="854"/>
      <c r="E15" s="854"/>
      <c r="F15" s="855"/>
      <c r="G15" s="312"/>
      <c r="H15" s="313"/>
      <c r="I15" s="310"/>
      <c r="J15" s="311"/>
    </row>
    <row r="16" spans="1:10" ht="25.5" hidden="1" customHeight="1" x14ac:dyDescent="0.3">
      <c r="A16" s="853" t="s">
        <v>383</v>
      </c>
      <c r="B16" s="854"/>
      <c r="C16" s="854"/>
      <c r="D16" s="854"/>
      <c r="E16" s="854"/>
      <c r="F16" s="855"/>
      <c r="G16" s="312"/>
      <c r="H16" s="313"/>
      <c r="I16" s="310"/>
      <c r="J16" s="311"/>
    </row>
    <row r="17" spans="1:10" ht="20.25" customHeight="1" x14ac:dyDescent="0.3">
      <c r="A17" s="853" t="s">
        <v>795</v>
      </c>
      <c r="B17" s="854"/>
      <c r="C17" s="854"/>
      <c r="D17" s="854"/>
      <c r="E17" s="854"/>
      <c r="F17" s="855"/>
      <c r="G17" s="312">
        <f>+'ENONCE CORRECTION 2026'!D44</f>
        <v>22</v>
      </c>
      <c r="H17" s="313" t="s">
        <v>18</v>
      </c>
      <c r="I17" s="310">
        <f>+'ENONCE CORRECTION 2026'!E44</f>
        <v>5.5</v>
      </c>
      <c r="J17" s="311">
        <f>+'ENONCE CORRECTION 2026'!H44</f>
        <v>121</v>
      </c>
    </row>
    <row r="18" spans="1:10" ht="25.5" hidden="1" customHeight="1" x14ac:dyDescent="0.3">
      <c r="A18" s="853" t="s">
        <v>225</v>
      </c>
      <c r="B18" s="854"/>
      <c r="C18" s="854"/>
      <c r="D18" s="854"/>
      <c r="E18" s="854"/>
      <c r="F18" s="855"/>
      <c r="G18" s="312"/>
      <c r="H18" s="313" t="s">
        <v>18</v>
      </c>
      <c r="I18" s="310"/>
      <c r="J18" s="311">
        <f t="shared" ref="J18:J31" si="0">ROUND(G18*I18,2)</f>
        <v>0</v>
      </c>
    </row>
    <row r="19" spans="1:10" ht="25.5" hidden="1" customHeight="1" x14ac:dyDescent="0.3">
      <c r="A19" s="853" t="s">
        <v>226</v>
      </c>
      <c r="B19" s="854"/>
      <c r="C19" s="854"/>
      <c r="D19" s="854"/>
      <c r="E19" s="854"/>
      <c r="F19" s="855"/>
      <c r="G19" s="309"/>
      <c r="H19" s="313" t="s">
        <v>18</v>
      </c>
      <c r="I19" s="310">
        <f>J13*1.25/G13</f>
        <v>12.019680886134372</v>
      </c>
      <c r="J19" s="311">
        <f t="shared" si="0"/>
        <v>0</v>
      </c>
    </row>
    <row r="20" spans="1:10" ht="25.5" customHeight="1" x14ac:dyDescent="0.3">
      <c r="A20" s="853" t="s">
        <v>227</v>
      </c>
      <c r="B20" s="854"/>
      <c r="C20" s="854"/>
      <c r="D20" s="854"/>
      <c r="E20" s="854"/>
      <c r="F20" s="855"/>
      <c r="G20" s="312">
        <f>+'ENONCE CORRECTION 2026'!D46</f>
        <v>10</v>
      </c>
      <c r="H20" s="313" t="s">
        <v>18</v>
      </c>
      <c r="I20" s="310">
        <f>+'ENONCE CORRECTION 2026'!E46</f>
        <v>10.58</v>
      </c>
      <c r="J20" s="311">
        <f t="shared" si="0"/>
        <v>105.8</v>
      </c>
    </row>
    <row r="21" spans="1:10" ht="25.5" hidden="1" customHeight="1" x14ac:dyDescent="0.3">
      <c r="A21" s="853" t="s">
        <v>228</v>
      </c>
      <c r="B21" s="854"/>
      <c r="C21" s="854"/>
      <c r="D21" s="854"/>
      <c r="E21" s="854"/>
      <c r="F21" s="855"/>
      <c r="G21" s="427"/>
      <c r="H21" s="313" t="s">
        <v>18</v>
      </c>
      <c r="I21" s="310">
        <f>ROUND(((J13+J16)*1.25/G13),6)</f>
        <v>12.019681</v>
      </c>
      <c r="J21" s="311">
        <f t="shared" si="0"/>
        <v>0</v>
      </c>
    </row>
    <row r="22" spans="1:10" ht="25.5" hidden="1" customHeight="1" x14ac:dyDescent="0.3">
      <c r="A22" s="853" t="s">
        <v>229</v>
      </c>
      <c r="B22" s="854"/>
      <c r="C22" s="854"/>
      <c r="D22" s="854"/>
      <c r="E22" s="854"/>
      <c r="F22" s="855"/>
      <c r="G22" s="312"/>
      <c r="H22" s="313" t="s">
        <v>20</v>
      </c>
      <c r="I22" s="306"/>
      <c r="J22" s="311">
        <f t="shared" si="0"/>
        <v>0</v>
      </c>
    </row>
    <row r="23" spans="1:10" ht="25.5" hidden="1" customHeight="1" x14ac:dyDescent="0.3">
      <c r="A23" s="853" t="s">
        <v>421</v>
      </c>
      <c r="B23" s="854"/>
      <c r="C23" s="854"/>
      <c r="D23" s="854"/>
      <c r="E23" s="854"/>
      <c r="F23" s="855"/>
      <c r="G23" s="308"/>
      <c r="H23" s="314"/>
      <c r="I23" s="303"/>
      <c r="J23" s="311">
        <f t="shared" si="0"/>
        <v>0</v>
      </c>
    </row>
    <row r="24" spans="1:10" ht="25.5" hidden="1" customHeight="1" x14ac:dyDescent="0.3">
      <c r="A24" s="853" t="s">
        <v>21</v>
      </c>
      <c r="B24" s="854"/>
      <c r="C24" s="854"/>
      <c r="D24" s="854"/>
      <c r="E24" s="854"/>
      <c r="F24" s="855"/>
      <c r="G24" s="308"/>
      <c r="H24" s="314"/>
      <c r="I24" s="303"/>
      <c r="J24" s="311">
        <f t="shared" si="0"/>
        <v>0</v>
      </c>
    </row>
    <row r="25" spans="1:10" ht="25.5" hidden="1" customHeight="1" x14ac:dyDescent="0.3">
      <c r="A25" s="853" t="s">
        <v>22</v>
      </c>
      <c r="B25" s="854"/>
      <c r="C25" s="854"/>
      <c r="D25" s="854"/>
      <c r="E25" s="854"/>
      <c r="F25" s="855"/>
      <c r="G25" s="308"/>
      <c r="H25" s="314"/>
      <c r="I25" s="303"/>
      <c r="J25" s="311">
        <f t="shared" si="0"/>
        <v>0</v>
      </c>
    </row>
    <row r="26" spans="1:10" ht="25.5" hidden="1" customHeight="1" x14ac:dyDescent="0.3">
      <c r="A26" s="864" t="s">
        <v>23</v>
      </c>
      <c r="B26" s="865"/>
      <c r="C26" s="865"/>
      <c r="D26" s="865"/>
      <c r="E26" s="865"/>
      <c r="F26" s="866"/>
      <c r="G26" s="308"/>
      <c r="H26" s="314"/>
      <c r="I26" s="303"/>
      <c r="J26" s="311">
        <f t="shared" si="0"/>
        <v>0</v>
      </c>
    </row>
    <row r="27" spans="1:10" ht="25.5" hidden="1" customHeight="1" x14ac:dyDescent="0.3">
      <c r="A27" s="864" t="s">
        <v>24</v>
      </c>
      <c r="B27" s="865"/>
      <c r="C27" s="865"/>
      <c r="D27" s="865"/>
      <c r="E27" s="865"/>
      <c r="F27" s="866"/>
      <c r="G27" s="308"/>
      <c r="H27" s="314"/>
      <c r="I27" s="303"/>
      <c r="J27" s="311">
        <f t="shared" si="0"/>
        <v>0</v>
      </c>
    </row>
    <row r="28" spans="1:10" ht="25.5" hidden="1" customHeight="1" x14ac:dyDescent="0.3">
      <c r="A28" s="864" t="s">
        <v>25</v>
      </c>
      <c r="B28" s="865"/>
      <c r="C28" s="865"/>
      <c r="D28" s="865"/>
      <c r="E28" s="865"/>
      <c r="F28" s="866"/>
      <c r="G28" s="308"/>
      <c r="H28" s="314"/>
      <c r="I28" s="303"/>
      <c r="J28" s="311">
        <f t="shared" si="0"/>
        <v>0</v>
      </c>
    </row>
    <row r="29" spans="1:10" ht="25.5" hidden="1" customHeight="1" x14ac:dyDescent="0.3">
      <c r="A29" s="864" t="s">
        <v>26</v>
      </c>
      <c r="B29" s="865"/>
      <c r="C29" s="865"/>
      <c r="D29" s="865"/>
      <c r="E29" s="865"/>
      <c r="F29" s="866"/>
      <c r="G29" s="308"/>
      <c r="H29" s="314"/>
      <c r="I29" s="303"/>
      <c r="J29" s="311">
        <f t="shared" si="0"/>
        <v>0</v>
      </c>
    </row>
    <row r="30" spans="1:10" ht="25.5" hidden="1" customHeight="1" x14ac:dyDescent="0.3">
      <c r="A30" s="864" t="s">
        <v>27</v>
      </c>
      <c r="B30" s="865"/>
      <c r="C30" s="865"/>
      <c r="D30" s="865"/>
      <c r="E30" s="865"/>
      <c r="F30" s="866"/>
      <c r="G30" s="308"/>
      <c r="H30" s="314"/>
      <c r="I30" s="303"/>
      <c r="J30" s="311">
        <f t="shared" si="0"/>
        <v>0</v>
      </c>
    </row>
    <row r="31" spans="1:10" ht="25.5" hidden="1" customHeight="1" x14ac:dyDescent="0.3">
      <c r="A31" s="864" t="s">
        <v>28</v>
      </c>
      <c r="B31" s="865"/>
      <c r="C31" s="865"/>
      <c r="D31" s="865"/>
      <c r="E31" s="865"/>
      <c r="F31" s="866"/>
      <c r="G31" s="308"/>
      <c r="H31" s="314"/>
      <c r="I31" s="303"/>
      <c r="J31" s="311">
        <f t="shared" si="0"/>
        <v>0</v>
      </c>
    </row>
    <row r="32" spans="1:10" ht="18.75" customHeight="1" x14ac:dyDescent="0.3">
      <c r="A32" s="853" t="s">
        <v>773</v>
      </c>
      <c r="B32" s="854"/>
      <c r="C32" s="854"/>
      <c r="D32" s="854"/>
      <c r="E32" s="854"/>
      <c r="F32" s="855"/>
      <c r="G32" s="308">
        <f>+G17</f>
        <v>22</v>
      </c>
      <c r="H32" s="314"/>
      <c r="I32" s="303">
        <f>+'ENONCE CORRECTION 2026'!E45*'ENONCE CORRECTION 2026'!F45</f>
        <v>4.125</v>
      </c>
      <c r="J32" s="311">
        <f>-ROUND(G32*I32,2)</f>
        <v>-90.75</v>
      </c>
    </row>
    <row r="33" spans="1:10" ht="17.25" customHeight="1" x14ac:dyDescent="0.3">
      <c r="A33" s="871" t="s">
        <v>29</v>
      </c>
      <c r="B33" s="872"/>
      <c r="C33" s="316">
        <f>'MASQUE DE SAISIE '!E44</f>
        <v>4005</v>
      </c>
      <c r="D33" s="873" t="s">
        <v>30</v>
      </c>
      <c r="E33" s="874"/>
      <c r="F33" s="874"/>
      <c r="G33" s="874"/>
      <c r="H33" s="874"/>
      <c r="I33" s="875"/>
      <c r="J33" s="428">
        <f>SUM(J13:J32)</f>
        <v>1594.47</v>
      </c>
    </row>
    <row r="34" spans="1:10" ht="10.15" hidden="1" customHeight="1" x14ac:dyDescent="0.3">
      <c r="A34" s="968"/>
      <c r="B34" s="969"/>
      <c r="C34" s="969"/>
      <c r="D34" s="969"/>
      <c r="E34" s="969"/>
      <c r="F34" s="969"/>
      <c r="G34" s="969"/>
      <c r="H34" s="969"/>
      <c r="I34" s="969"/>
      <c r="J34" s="970"/>
    </row>
    <row r="35" spans="1:10" ht="30" customHeight="1" x14ac:dyDescent="0.3">
      <c r="A35" s="971" t="s">
        <v>277</v>
      </c>
      <c r="B35" s="972"/>
      <c r="C35" s="351" t="s">
        <v>32</v>
      </c>
      <c r="D35" s="352" t="s">
        <v>33</v>
      </c>
      <c r="E35" s="352" t="s">
        <v>34</v>
      </c>
      <c r="F35" s="351" t="s">
        <v>35</v>
      </c>
      <c r="G35" s="351" t="s">
        <v>36</v>
      </c>
      <c r="H35" s="257"/>
    </row>
    <row r="36" spans="1:10" ht="17.45" customHeight="1" x14ac:dyDescent="0.3">
      <c r="A36" s="973" t="s">
        <v>37</v>
      </c>
      <c r="B36" s="974"/>
      <c r="C36" s="976"/>
      <c r="D36" s="977"/>
      <c r="E36" s="977"/>
      <c r="F36" s="977"/>
      <c r="G36" s="978"/>
    </row>
    <row r="37" spans="1:10" ht="23.25" customHeight="1" x14ac:dyDescent="0.3">
      <c r="A37" s="774" t="s">
        <v>735</v>
      </c>
      <c r="B37" s="886"/>
      <c r="C37" s="317">
        <f>J33</f>
        <v>1594.47</v>
      </c>
      <c r="D37" s="318"/>
      <c r="E37" s="318">
        <f>VLOOKUP(A37,TAUX2023,4,FALSE)</f>
        <v>0.13</v>
      </c>
      <c r="F37" s="319"/>
      <c r="G37" s="317">
        <f>ROUND(C37*E37,2)</f>
        <v>207.28</v>
      </c>
      <c r="J37" s="215"/>
    </row>
    <row r="38" spans="1:10" ht="16.5" hidden="1" customHeight="1" x14ac:dyDescent="0.3">
      <c r="A38" s="774"/>
      <c r="B38" s="886"/>
      <c r="C38" s="320"/>
      <c r="D38" s="318"/>
      <c r="E38" s="318"/>
      <c r="F38" s="319"/>
      <c r="G38" s="317"/>
      <c r="J38" s="215"/>
    </row>
    <row r="39" spans="1:10" ht="17.45" hidden="1" customHeight="1" x14ac:dyDescent="0.3">
      <c r="A39" s="977"/>
      <c r="B39" s="978"/>
      <c r="C39" s="317"/>
      <c r="D39" s="321"/>
      <c r="E39" s="321"/>
      <c r="F39" s="319">
        <f t="shared" ref="F39:F70" si="1">ROUND(C39*D39,2)</f>
        <v>0</v>
      </c>
      <c r="G39" s="317">
        <f t="shared" ref="G39:G62" si="2">ROUND(C39*E39,2)</f>
        <v>0</v>
      </c>
      <c r="J39" s="41"/>
    </row>
    <row r="40" spans="1:10" ht="23.25" customHeight="1" x14ac:dyDescent="0.3">
      <c r="A40" s="774" t="s">
        <v>239</v>
      </c>
      <c r="B40" s="886"/>
      <c r="C40" s="317">
        <f>IF(I9=1,J33,0)</f>
        <v>1594.47</v>
      </c>
      <c r="D40" s="318">
        <f>'MASQUE DE SAISIE '!G12</f>
        <v>7.6E-3</v>
      </c>
      <c r="E40" s="318">
        <f>'MASQUE DE SAISIE '!H12</f>
        <v>7.6E-3</v>
      </c>
      <c r="F40" s="319">
        <f t="shared" si="1"/>
        <v>12.12</v>
      </c>
      <c r="G40" s="317">
        <f t="shared" si="2"/>
        <v>12.12</v>
      </c>
      <c r="J40" s="41"/>
    </row>
    <row r="41" spans="1:10" ht="17.45" hidden="1" customHeight="1" x14ac:dyDescent="0.3">
      <c r="A41" s="975"/>
      <c r="B41" s="975"/>
      <c r="C41" s="317"/>
      <c r="D41" s="318"/>
      <c r="E41" s="318"/>
      <c r="F41" s="319">
        <f t="shared" si="1"/>
        <v>0</v>
      </c>
      <c r="G41" s="317">
        <f t="shared" si="2"/>
        <v>0</v>
      </c>
      <c r="J41" s="41"/>
    </row>
    <row r="42" spans="1:10" ht="17.45" hidden="1" customHeight="1" x14ac:dyDescent="0.3">
      <c r="A42" s="975"/>
      <c r="B42" s="975"/>
      <c r="C42" s="321"/>
      <c r="D42" s="321"/>
      <c r="E42" s="321"/>
      <c r="F42" s="319">
        <f t="shared" si="1"/>
        <v>0</v>
      </c>
      <c r="G42" s="317">
        <f t="shared" si="2"/>
        <v>0</v>
      </c>
      <c r="J42" s="41"/>
    </row>
    <row r="43" spans="1:10" ht="17.45" hidden="1" customHeight="1" x14ac:dyDescent="0.3">
      <c r="A43" s="774" t="s">
        <v>192</v>
      </c>
      <c r="B43" s="886"/>
      <c r="C43" s="317">
        <f>IF(I9=2,J33,0)</f>
        <v>0</v>
      </c>
      <c r="D43" s="318">
        <f>'MASQUE DE SAISIE '!G15</f>
        <v>0</v>
      </c>
      <c r="E43" s="318">
        <f>'MASQUE DE SAISIE '!H15</f>
        <v>0</v>
      </c>
      <c r="F43" s="319">
        <f t="shared" si="1"/>
        <v>0</v>
      </c>
      <c r="G43" s="317">
        <f t="shared" si="2"/>
        <v>0</v>
      </c>
      <c r="J43" s="41"/>
    </row>
    <row r="44" spans="1:10" ht="19.899999999999999" hidden="1" customHeight="1" x14ac:dyDescent="0.3">
      <c r="A44" s="774" t="s">
        <v>197</v>
      </c>
      <c r="B44" s="886"/>
      <c r="C44" s="317">
        <f>IF(I9=2,IF(E75=0,IF(J33&gt;C33,C33,J33),0),0)</f>
        <v>0</v>
      </c>
      <c r="D44" s="318"/>
      <c r="E44" s="318">
        <f>VLOOKUP(A44,TAUX2023,4,FALSE)</f>
        <v>1.4999999999999999E-2</v>
      </c>
      <c r="F44" s="330">
        <f>ROUND(C44*D44,2)</f>
        <v>0</v>
      </c>
      <c r="G44" s="204">
        <f>ROUND(C44*E44,2)</f>
        <v>0</v>
      </c>
      <c r="J44" s="41"/>
    </row>
    <row r="45" spans="1:10" ht="19.899999999999999" hidden="1" customHeight="1" x14ac:dyDescent="0.3">
      <c r="A45" s="774"/>
      <c r="B45" s="886"/>
      <c r="C45" s="487"/>
      <c r="D45" s="227"/>
      <c r="E45" s="227"/>
      <c r="F45" s="487"/>
      <c r="G45" s="487"/>
      <c r="J45" s="41"/>
    </row>
    <row r="46" spans="1:10" ht="19.899999999999999" hidden="1" customHeight="1" x14ac:dyDescent="0.3">
      <c r="A46" s="774"/>
      <c r="B46" s="886"/>
      <c r="C46" s="317"/>
      <c r="D46" s="318"/>
      <c r="E46" s="318"/>
      <c r="F46" s="319"/>
      <c r="G46" s="317"/>
      <c r="J46" s="41"/>
    </row>
    <row r="47" spans="1:10" ht="19.899999999999999" hidden="1" customHeight="1" x14ac:dyDescent="0.3">
      <c r="A47" s="774"/>
      <c r="B47" s="886"/>
      <c r="C47" s="317"/>
      <c r="D47" s="318"/>
      <c r="E47" s="318"/>
      <c r="F47" s="319">
        <f t="shared" si="1"/>
        <v>0</v>
      </c>
      <c r="G47" s="317">
        <f t="shared" si="2"/>
        <v>0</v>
      </c>
      <c r="J47" s="41"/>
    </row>
    <row r="48" spans="1:10" ht="19.899999999999999" hidden="1" customHeight="1" x14ac:dyDescent="0.3">
      <c r="A48" s="774"/>
      <c r="B48" s="886"/>
      <c r="C48" s="317"/>
      <c r="D48" s="321"/>
      <c r="E48" s="321"/>
      <c r="F48" s="319">
        <f t="shared" si="1"/>
        <v>0</v>
      </c>
      <c r="G48" s="317">
        <f t="shared" si="2"/>
        <v>0</v>
      </c>
      <c r="J48" s="41"/>
    </row>
    <row r="49" spans="1:17" ht="25.9" customHeight="1" x14ac:dyDescent="0.3">
      <c r="A49" s="951" t="s">
        <v>38</v>
      </c>
      <c r="B49" s="952"/>
      <c r="C49" s="323">
        <f>J33</f>
        <v>1594.47</v>
      </c>
      <c r="D49" s="318"/>
      <c r="E49" s="318">
        <f>'MASQUE DE SAISIE '!H23</f>
        <v>1.7999999999999999E-2</v>
      </c>
      <c r="F49" s="319"/>
      <c r="G49" s="317">
        <f t="shared" si="2"/>
        <v>28.7</v>
      </c>
      <c r="J49" s="41"/>
      <c r="L49" s="950"/>
    </row>
    <row r="50" spans="1:17" ht="19.899999999999999" customHeight="1" x14ac:dyDescent="0.3">
      <c r="A50" s="951" t="s">
        <v>39</v>
      </c>
      <c r="B50" s="952"/>
      <c r="C50" s="324"/>
      <c r="D50" s="318"/>
      <c r="E50" s="318"/>
      <c r="F50" s="319"/>
      <c r="G50" s="317"/>
      <c r="L50" s="950"/>
    </row>
    <row r="51" spans="1:17" ht="18.75" customHeight="1" x14ac:dyDescent="0.3">
      <c r="A51" s="928" t="s">
        <v>40</v>
      </c>
      <c r="B51" s="770"/>
      <c r="C51" s="670">
        <f>IF(J33&gt;C33,C33,J33)</f>
        <v>1594.47</v>
      </c>
      <c r="D51" s="318">
        <f>VLOOKUP(A51,TAUX2023,3,FALSE)</f>
        <v>6.9000000000000006E-2</v>
      </c>
      <c r="E51" s="318">
        <f>VLOOKUP(A51,TAUX2023,4,FALSE)</f>
        <v>8.5500000000000007E-2</v>
      </c>
      <c r="F51" s="319">
        <f>ROUND(C51*D51,2)</f>
        <v>110.02</v>
      </c>
      <c r="G51" s="317">
        <f t="shared" si="2"/>
        <v>136.33000000000001</v>
      </c>
    </row>
    <row r="52" spans="1:17" ht="18" customHeight="1" x14ac:dyDescent="0.3">
      <c r="A52" s="928" t="s">
        <v>41</v>
      </c>
      <c r="B52" s="770"/>
      <c r="C52" s="317">
        <f>J33</f>
        <v>1594.47</v>
      </c>
      <c r="D52" s="318">
        <f>+'TABLE DES TAUX 2026 '!C18</f>
        <v>4.0000000000000001E-3</v>
      </c>
      <c r="E52" s="318">
        <f>VLOOKUP(A52,TAUX2023,4,FALSE)</f>
        <v>2.1100000000000001E-2</v>
      </c>
      <c r="F52" s="319">
        <f t="shared" ref="F52:F53" si="3">ROUND(C52*D52,2)</f>
        <v>6.38</v>
      </c>
      <c r="G52" s="317">
        <f t="shared" si="2"/>
        <v>33.64</v>
      </c>
    </row>
    <row r="53" spans="1:17" ht="19.5" customHeight="1" x14ac:dyDescent="0.3">
      <c r="A53" s="928" t="s">
        <v>42</v>
      </c>
      <c r="B53" s="770"/>
      <c r="C53" s="317">
        <f>IF(J33&gt;C33,C33,J33)</f>
        <v>1594.47</v>
      </c>
      <c r="D53" s="325">
        <f>'TABLE DES TAUX 2026 '!B72</f>
        <v>4.0099999999999997E-2</v>
      </c>
      <c r="E53" s="325">
        <f>IF(J33&gt;C33,'TABLE DES TAUX 2026 '!E72,'TABLE DES TAUX 2026 '!C72)</f>
        <v>6.0100000000000001E-2</v>
      </c>
      <c r="F53" s="319">
        <f t="shared" si="3"/>
        <v>63.94</v>
      </c>
      <c r="G53" s="317">
        <f t="shared" si="2"/>
        <v>95.83</v>
      </c>
      <c r="H53" s="217"/>
      <c r="I53" s="218"/>
      <c r="J53" s="219"/>
      <c r="K53" s="219"/>
      <c r="M53" s="964"/>
      <c r="N53" s="964"/>
      <c r="O53" s="964"/>
    </row>
    <row r="54" spans="1:17" ht="18.75" hidden="1" customHeight="1" x14ac:dyDescent="0.3">
      <c r="A54" s="928" t="s">
        <v>43</v>
      </c>
      <c r="B54" s="770"/>
      <c r="C54" s="326">
        <f>IF(J33&gt;C33,IF(J33&gt;8*C33,7*C33,J33-C33),0)</f>
        <v>0</v>
      </c>
      <c r="D54" s="325">
        <f>IF(J33&gt;C33,'TABLE DES TAUX 2026 '!D78,0)</f>
        <v>0</v>
      </c>
      <c r="E54" s="327">
        <f>IF(J33&gt;C33,'TABLE DES TAUX 2026 '!E78,0)</f>
        <v>0</v>
      </c>
      <c r="F54" s="319">
        <f t="shared" si="1"/>
        <v>0</v>
      </c>
      <c r="G54" s="317">
        <f t="shared" si="2"/>
        <v>0</v>
      </c>
      <c r="H54" s="217"/>
      <c r="I54" s="218"/>
      <c r="J54" s="219"/>
      <c r="K54" s="219"/>
      <c r="M54" s="965"/>
      <c r="N54" s="965"/>
      <c r="O54" s="221"/>
      <c r="P54" s="222"/>
      <c r="Q54" s="221"/>
    </row>
    <row r="55" spans="1:17" ht="0.75" customHeight="1" x14ac:dyDescent="0.3">
      <c r="A55" s="928" t="s">
        <v>43</v>
      </c>
      <c r="B55" s="770"/>
      <c r="C55" s="317"/>
      <c r="D55" s="327"/>
      <c r="E55" s="327">
        <f>IF(I33&gt;B32,'TABLE DES TAUX 2026 '!E77,0)</f>
        <v>0</v>
      </c>
      <c r="F55" s="319">
        <f t="shared" si="1"/>
        <v>0</v>
      </c>
      <c r="G55" s="317">
        <f t="shared" si="2"/>
        <v>0</v>
      </c>
      <c r="H55" s="217"/>
      <c r="I55" s="218"/>
      <c r="J55" s="219"/>
      <c r="K55" s="219"/>
      <c r="M55" s="220"/>
      <c r="N55" s="220"/>
      <c r="O55" s="221"/>
      <c r="P55" s="222"/>
      <c r="Q55" s="221"/>
    </row>
    <row r="56" spans="1:17" ht="18.75" hidden="1" customHeight="1" x14ac:dyDescent="0.3">
      <c r="A56" s="961"/>
      <c r="B56" s="962"/>
      <c r="C56" s="317"/>
      <c r="D56" s="327"/>
      <c r="E56" s="327">
        <f>IF(I34&gt;B33,'TABLE DES TAUX 2026 '!E78,0)</f>
        <v>0</v>
      </c>
      <c r="F56" s="319">
        <f t="shared" si="1"/>
        <v>0</v>
      </c>
      <c r="G56" s="317">
        <f t="shared" si="2"/>
        <v>0</v>
      </c>
      <c r="H56" s="217"/>
      <c r="I56" s="218"/>
      <c r="J56" s="219"/>
      <c r="K56" s="219"/>
      <c r="M56" s="220"/>
      <c r="N56" s="220"/>
      <c r="O56" s="221"/>
      <c r="P56" s="222"/>
      <c r="Q56" s="221"/>
    </row>
    <row r="57" spans="1:17" ht="19.5" customHeight="1" x14ac:dyDescent="0.3">
      <c r="A57" s="931" t="s">
        <v>44</v>
      </c>
      <c r="B57" s="932"/>
      <c r="C57" s="317"/>
      <c r="D57" s="318"/>
      <c r="E57" s="327"/>
      <c r="F57" s="319"/>
      <c r="G57" s="317"/>
      <c r="H57" s="217"/>
      <c r="I57" s="963"/>
      <c r="J57" s="963"/>
      <c r="M57" s="960"/>
      <c r="N57" s="960"/>
      <c r="P57" s="224"/>
      <c r="Q57" s="215"/>
    </row>
    <row r="58" spans="1:17" ht="19.5" customHeight="1" x14ac:dyDescent="0.3">
      <c r="A58" s="928" t="s">
        <v>240</v>
      </c>
      <c r="B58" s="770"/>
      <c r="C58" s="317">
        <f>J33</f>
        <v>1594.47</v>
      </c>
      <c r="D58" s="318"/>
      <c r="E58" s="292">
        <f>VLOOKUP(A58,TAUX2023,4,FALSE)</f>
        <v>5.2499999999999998E-2</v>
      </c>
      <c r="F58" s="319"/>
      <c r="G58" s="317">
        <f t="shared" si="2"/>
        <v>83.71</v>
      </c>
      <c r="H58" s="217"/>
      <c r="I58" s="258"/>
      <c r="J58" s="258"/>
      <c r="M58" s="223"/>
      <c r="N58" s="223"/>
      <c r="P58" s="224"/>
      <c r="Q58" s="215"/>
    </row>
    <row r="59" spans="1:17" ht="14.25" hidden="1" customHeight="1" x14ac:dyDescent="0.3">
      <c r="A59" s="928"/>
      <c r="B59" s="770"/>
      <c r="C59" s="317"/>
      <c r="D59" s="318"/>
      <c r="E59" s="292"/>
      <c r="F59" s="319"/>
      <c r="G59" s="317"/>
      <c r="H59" s="217"/>
      <c r="I59" s="23"/>
      <c r="J59" s="258"/>
      <c r="M59" s="223"/>
      <c r="N59" s="223"/>
      <c r="P59" s="224"/>
      <c r="Q59" s="215"/>
    </row>
    <row r="60" spans="1:17" ht="21" customHeight="1" x14ac:dyDescent="0.3">
      <c r="A60" s="931" t="s">
        <v>45</v>
      </c>
      <c r="B60" s="932"/>
      <c r="C60" s="321"/>
      <c r="D60" s="328"/>
      <c r="E60" s="327"/>
      <c r="F60" s="319"/>
      <c r="G60" s="317"/>
      <c r="H60" s="225"/>
      <c r="I60" s="23"/>
      <c r="J60" s="258"/>
      <c r="M60" s="960"/>
      <c r="N60" s="960"/>
      <c r="O60" s="226"/>
      <c r="Q60" s="24">
        <v>1.546</v>
      </c>
    </row>
    <row r="61" spans="1:17" ht="17.25" customHeight="1" x14ac:dyDescent="0.3">
      <c r="A61" s="773" t="s">
        <v>616</v>
      </c>
      <c r="B61" s="774"/>
      <c r="C61" s="322">
        <f>IF(J33&gt;C33,IF(J33&gt;4*C33,4*C33,J33),J33)</f>
        <v>1594.47</v>
      </c>
      <c r="D61" s="327"/>
      <c r="E61" s="484">
        <f>IF(H10&gt;=45778,4%,4.05%)+'TABLE DES TAUX 2026 '!D14</f>
        <v>4.2500000000000003E-2</v>
      </c>
      <c r="F61" s="319"/>
      <c r="G61" s="317">
        <f t="shared" si="2"/>
        <v>67.760000000000005</v>
      </c>
      <c r="H61" s="225"/>
      <c r="I61" s="23"/>
      <c r="J61" s="258"/>
      <c r="M61" s="223"/>
      <c r="N61" s="223"/>
      <c r="O61" s="226"/>
    </row>
    <row r="62" spans="1:17" ht="20.25" hidden="1" customHeight="1" x14ac:dyDescent="0.3">
      <c r="A62" s="773" t="s">
        <v>267</v>
      </c>
      <c r="B62" s="774"/>
      <c r="C62" s="322">
        <f>IF(I9=2,C61,0)</f>
        <v>0</v>
      </c>
      <c r="D62" s="329">
        <f>VLOOKUP(A62,TAUX2023,3,FALSE)</f>
        <v>2.4000000000000001E-4</v>
      </c>
      <c r="E62" s="329">
        <f>VLOOKUP(A62,TAUX2023,4,FALSE)</f>
        <v>3.6000000000000002E-4</v>
      </c>
      <c r="F62" s="319">
        <f t="shared" si="1"/>
        <v>0</v>
      </c>
      <c r="G62" s="317">
        <f t="shared" si="2"/>
        <v>0</v>
      </c>
      <c r="H62" s="225"/>
      <c r="J62" s="41"/>
      <c r="M62" s="223"/>
      <c r="N62" s="223"/>
      <c r="O62" s="226"/>
    </row>
    <row r="63" spans="1:17" ht="26.25" customHeight="1" x14ac:dyDescent="0.3">
      <c r="A63" s="931" t="s">
        <v>617</v>
      </c>
      <c r="B63" s="932"/>
      <c r="C63" s="317"/>
      <c r="D63" s="317"/>
      <c r="E63" s="330"/>
      <c r="F63" s="319"/>
      <c r="G63" s="317">
        <f>E130</f>
        <v>26.24</v>
      </c>
      <c r="M63" s="960"/>
      <c r="N63" s="960"/>
      <c r="O63" s="217"/>
    </row>
    <row r="64" spans="1:17" ht="34.5" hidden="1" customHeight="1" x14ac:dyDescent="0.3">
      <c r="A64" s="966" t="s">
        <v>47</v>
      </c>
      <c r="B64" s="967"/>
      <c r="C64" s="331"/>
      <c r="D64" s="332"/>
      <c r="E64" s="333"/>
      <c r="F64" s="319"/>
      <c r="G64" s="317"/>
      <c r="I64" s="23"/>
      <c r="J64" s="258"/>
    </row>
    <row r="65" spans="1:11" ht="19.149999999999999" customHeight="1" x14ac:dyDescent="0.3">
      <c r="A65" s="927" t="s">
        <v>48</v>
      </c>
      <c r="B65" s="927"/>
      <c r="C65" s="669">
        <f>'HEURES SUPPLEMENTAIRES '!F136</f>
        <v>1474.7382749999999</v>
      </c>
      <c r="D65" s="334">
        <f>VLOOKUP(A65,TAUX2023,3,FALSE)</f>
        <v>6.8000000000000005E-2</v>
      </c>
      <c r="E65" s="317"/>
      <c r="F65" s="319">
        <f>ROUND(C65*D65,2)</f>
        <v>100.28</v>
      </c>
      <c r="G65" s="317"/>
      <c r="I65" s="23"/>
      <c r="J65" s="258"/>
    </row>
    <row r="66" spans="1:11" ht="19.149999999999999" customHeight="1" x14ac:dyDescent="0.3">
      <c r="A66" s="927" t="s">
        <v>49</v>
      </c>
      <c r="B66" s="927"/>
      <c r="C66" s="326">
        <f>C65</f>
        <v>1474.7382749999999</v>
      </c>
      <c r="D66" s="334">
        <f>VLOOKUP(A66,TAUX2023,3,FALSE)</f>
        <v>2.9000000000000001E-2</v>
      </c>
      <c r="E66" s="317"/>
      <c r="F66" s="319">
        <f>ROUND(C66*D66,2)</f>
        <v>42.77</v>
      </c>
      <c r="G66" s="317"/>
      <c r="I66" s="23"/>
      <c r="J66" s="258"/>
      <c r="K66" s="215"/>
    </row>
    <row r="67" spans="1:11" ht="19.149999999999999" customHeight="1" x14ac:dyDescent="0.3">
      <c r="A67" s="927" t="s">
        <v>232</v>
      </c>
      <c r="B67" s="927"/>
      <c r="C67" s="669">
        <f>'HEURES SUPPLEMENTAIRES '!F137</f>
        <v>103.9485</v>
      </c>
      <c r="D67" s="334">
        <f>D65</f>
        <v>6.8000000000000005E-2</v>
      </c>
      <c r="E67" s="317"/>
      <c r="F67" s="319">
        <f>ROUND(C67*D67,2)</f>
        <v>7.07</v>
      </c>
      <c r="G67" s="317"/>
      <c r="J67" s="215"/>
      <c r="K67" s="215"/>
    </row>
    <row r="68" spans="1:11" ht="19.149999999999999" hidden="1" customHeight="1" x14ac:dyDescent="0.3">
      <c r="A68" s="927" t="s">
        <v>233</v>
      </c>
      <c r="B68" s="927"/>
      <c r="C68" s="326">
        <f>'HEURES SUPPLEMENTAIRES '!F138</f>
        <v>0</v>
      </c>
      <c r="D68" s="334">
        <f>D65</f>
        <v>6.8000000000000005E-2</v>
      </c>
      <c r="E68" s="317"/>
      <c r="F68" s="319">
        <f t="shared" si="1"/>
        <v>0</v>
      </c>
      <c r="G68" s="317"/>
      <c r="J68" s="215"/>
      <c r="K68" s="215"/>
    </row>
    <row r="69" spans="1:11" ht="27" customHeight="1" x14ac:dyDescent="0.3">
      <c r="A69" s="927" t="s">
        <v>234</v>
      </c>
      <c r="B69" s="927"/>
      <c r="C69" s="317">
        <f>+C67+C68</f>
        <v>103.9485</v>
      </c>
      <c r="D69" s="334">
        <f>D66</f>
        <v>2.9000000000000001E-2</v>
      </c>
      <c r="E69" s="317"/>
      <c r="F69" s="319">
        <f t="shared" si="1"/>
        <v>3.01</v>
      </c>
      <c r="G69" s="317"/>
      <c r="J69" s="215"/>
      <c r="K69" s="215"/>
    </row>
    <row r="70" spans="1:11" ht="25.15" customHeight="1" x14ac:dyDescent="0.3">
      <c r="A70" s="931" t="s">
        <v>269</v>
      </c>
      <c r="B70" s="932"/>
      <c r="C70" s="335"/>
      <c r="D70" s="335"/>
      <c r="E70" s="336"/>
      <c r="F70" s="319">
        <f t="shared" si="1"/>
        <v>0</v>
      </c>
      <c r="G70" s="293">
        <f>-'HEURES SUPPLEMENTAIRES '!A145-'RGDU '!C45</f>
        <v>-665.7</v>
      </c>
      <c r="J70" s="215"/>
      <c r="K70" s="215"/>
    </row>
    <row r="71" spans="1:11" ht="25.15" customHeight="1" x14ac:dyDescent="0.3">
      <c r="A71" s="927" t="s">
        <v>53</v>
      </c>
      <c r="B71" s="927"/>
      <c r="C71" s="670">
        <f>J20</f>
        <v>105.8</v>
      </c>
      <c r="D71" s="337">
        <f>11.31%</f>
        <v>0.11310000000000001</v>
      </c>
      <c r="E71" s="338"/>
      <c r="F71" s="319">
        <f>-ROUND(C71*D71,2)</f>
        <v>-11.97</v>
      </c>
      <c r="G71" s="339"/>
      <c r="J71" s="215"/>
      <c r="K71" s="215"/>
    </row>
    <row r="72" spans="1:11" ht="18.600000000000001" customHeight="1" x14ac:dyDescent="0.3">
      <c r="A72" s="773" t="s">
        <v>54</v>
      </c>
      <c r="B72" s="774"/>
      <c r="C72" s="317"/>
      <c r="D72" s="317"/>
      <c r="E72" s="330"/>
      <c r="F72" s="340">
        <f>SUM(F37:F71)</f>
        <v>333.61999999999995</v>
      </c>
      <c r="G72" s="341">
        <f>SUM(G37:G71)</f>
        <v>25.909999999999968</v>
      </c>
      <c r="J72" s="215"/>
    </row>
    <row r="73" spans="1:11" ht="21.75" customHeight="1" x14ac:dyDescent="0.3">
      <c r="A73" s="956" t="s">
        <v>242</v>
      </c>
      <c r="B73" s="957"/>
      <c r="C73" s="317"/>
      <c r="D73" s="317"/>
      <c r="E73" s="330"/>
      <c r="F73" s="330"/>
      <c r="G73" s="317"/>
      <c r="H73" s="215"/>
      <c r="I73" s="215"/>
    </row>
    <row r="74" spans="1:11" ht="17.25" customHeight="1" x14ac:dyDescent="0.3">
      <c r="A74" s="773" t="s">
        <v>243</v>
      </c>
      <c r="B74" s="774"/>
      <c r="C74" s="317">
        <f>IF(I9=1,J33,0)</f>
        <v>1594.47</v>
      </c>
      <c r="D74" s="334">
        <f>'MASQUE DE SAISIE '!G13</f>
        <v>0</v>
      </c>
      <c r="E74" s="334">
        <f>'MASQUE DE SAISIE '!H13</f>
        <v>0</v>
      </c>
      <c r="F74" s="330">
        <f>ROUND(C74*D74,2)</f>
        <v>0</v>
      </c>
      <c r="G74" s="204">
        <f>ROUND(C74*E74,2)</f>
        <v>0</v>
      </c>
      <c r="I74" s="215"/>
    </row>
    <row r="75" spans="1:11" ht="17.25" hidden="1" customHeight="1" x14ac:dyDescent="0.3">
      <c r="A75" s="773" t="s">
        <v>244</v>
      </c>
      <c r="B75" s="774"/>
      <c r="C75" s="317">
        <f>IF(I9=2,J33,0)</f>
        <v>0</v>
      </c>
      <c r="D75" s="334">
        <f>'MASQUE DE SAISIE '!G16</f>
        <v>0</v>
      </c>
      <c r="E75" s="334">
        <f>'MASQUE DE SAISIE '!H16</f>
        <v>0</v>
      </c>
      <c r="F75" s="330">
        <f>ROUND(C75*D75,2)</f>
        <v>0</v>
      </c>
      <c r="G75" s="204">
        <f>ROUND(C75*E75,2)</f>
        <v>0</v>
      </c>
      <c r="I75" s="228"/>
      <c r="J75" s="229"/>
      <c r="K75" s="228"/>
    </row>
    <row r="76" spans="1:11" ht="17.45" hidden="1" customHeight="1" x14ac:dyDescent="0.3">
      <c r="A76" s="773" t="s">
        <v>198</v>
      </c>
      <c r="B76" s="774"/>
      <c r="C76" s="322"/>
      <c r="D76" s="318">
        <f>VLOOKUP(A76,TAUX2023,3,FALSE)</f>
        <v>0</v>
      </c>
      <c r="E76" s="318">
        <f>VLOOKUP(A76,TAUX2023,4,FALSE)</f>
        <v>0</v>
      </c>
      <c r="F76" s="319">
        <f>ROUND(C76*D76,2)</f>
        <v>0</v>
      </c>
      <c r="G76" s="317">
        <f>ROUND(C76*E76,2)</f>
        <v>0</v>
      </c>
      <c r="I76" s="228"/>
      <c r="J76" s="229"/>
      <c r="K76" s="228"/>
    </row>
    <row r="77" spans="1:11" ht="17.45" hidden="1" customHeight="1" x14ac:dyDescent="0.3">
      <c r="A77" s="773" t="s">
        <v>373</v>
      </c>
      <c r="B77" s="774"/>
      <c r="C77" s="317"/>
      <c r="D77" s="334">
        <f>'MASQUE DE SAISIE '!G17</f>
        <v>0</v>
      </c>
      <c r="E77" s="334">
        <f>'MASQUE DE SAISIE '!H16</f>
        <v>0</v>
      </c>
      <c r="F77" s="330">
        <f t="shared" ref="F77" si="4">ROUND(C77*D77,2)</f>
        <v>0</v>
      </c>
      <c r="G77" s="204">
        <f t="shared" ref="G77" si="5">ROUND(C77*E77,2)</f>
        <v>0</v>
      </c>
      <c r="K77" s="215"/>
    </row>
    <row r="78" spans="1:11" ht="17.25" customHeight="1" x14ac:dyDescent="0.3">
      <c r="A78" s="929" t="s">
        <v>216</v>
      </c>
      <c r="B78" s="930"/>
      <c r="C78" s="321"/>
      <c r="D78" s="328"/>
      <c r="E78" s="328"/>
      <c r="F78" s="342">
        <f>J33-F72-F74-F75+F82</f>
        <v>1260.8500000000001</v>
      </c>
      <c r="G78" s="321"/>
      <c r="K78" s="215"/>
    </row>
    <row r="79" spans="1:11" ht="19.5" hidden="1" customHeight="1" x14ac:dyDescent="0.3">
      <c r="A79" s="774" t="s">
        <v>245</v>
      </c>
      <c r="B79" s="886"/>
      <c r="C79" s="321"/>
      <c r="D79" s="328"/>
      <c r="E79" s="328"/>
      <c r="F79" s="321">
        <f>'MASQUE DE SAISIE '!E47*'MASQUE DE SAISIE '!E48</f>
        <v>0</v>
      </c>
      <c r="G79" s="321">
        <f>'MASQUE DE SAISIE '!E47*'MASQUE DE SAISIE '!E49</f>
        <v>0</v>
      </c>
      <c r="K79" s="215"/>
    </row>
    <row r="80" spans="1:11" ht="19.5" hidden="1" customHeight="1" x14ac:dyDescent="0.3">
      <c r="A80" s="774" t="s">
        <v>246</v>
      </c>
      <c r="B80" s="886"/>
      <c r="C80" s="321"/>
      <c r="D80" s="328"/>
      <c r="E80" s="328"/>
      <c r="F80" s="406">
        <f>'MASQUE DE SAISIE '!E50</f>
        <v>0</v>
      </c>
      <c r="G80" s="331"/>
      <c r="K80" s="215"/>
    </row>
    <row r="81" spans="1:12" ht="19.5" customHeight="1" x14ac:dyDescent="0.3">
      <c r="A81" s="775" t="s">
        <v>796</v>
      </c>
      <c r="B81" s="776"/>
      <c r="C81" s="288"/>
      <c r="D81" s="289"/>
      <c r="E81" s="289"/>
      <c r="F81" s="342">
        <f>-J17</f>
        <v>-121</v>
      </c>
      <c r="G81" s="290"/>
      <c r="K81" s="215"/>
    </row>
    <row r="82" spans="1:12" ht="19.5" hidden="1" customHeight="1" x14ac:dyDescent="0.3">
      <c r="A82" s="774" t="s">
        <v>384</v>
      </c>
      <c r="B82" s="886"/>
      <c r="C82" s="288"/>
      <c r="D82" s="289"/>
      <c r="E82" s="289"/>
      <c r="F82" s="436"/>
      <c r="G82" s="290"/>
      <c r="K82" s="215"/>
    </row>
    <row r="83" spans="1:12" customFormat="1" ht="19.5" customHeight="1" x14ac:dyDescent="0.25">
      <c r="A83" s="933" t="s">
        <v>64</v>
      </c>
      <c r="B83" s="933"/>
      <c r="C83" s="933"/>
      <c r="D83" s="933"/>
      <c r="E83" s="933"/>
      <c r="F83" s="933"/>
      <c r="G83" s="933"/>
      <c r="H83" s="933"/>
      <c r="I83" s="933"/>
      <c r="J83" s="958">
        <f>'ENONCE CORRECTION 2026'!C75</f>
        <v>1139.8500000000001</v>
      </c>
      <c r="K83" s="959"/>
      <c r="L83" s="959"/>
    </row>
    <row r="84" spans="1:12" customFormat="1" ht="18" customHeight="1" x14ac:dyDescent="0.25">
      <c r="A84" s="933" t="s">
        <v>217</v>
      </c>
      <c r="B84" s="933"/>
      <c r="C84" s="933"/>
      <c r="D84" s="933"/>
      <c r="E84" s="933"/>
      <c r="F84" s="933"/>
      <c r="G84" s="933"/>
      <c r="H84" s="933"/>
      <c r="I84" s="933"/>
      <c r="J84" s="958">
        <f>'ENONCE CORRECTION 2026'!H79</f>
        <v>1220.02</v>
      </c>
      <c r="K84" s="959"/>
      <c r="L84" s="959"/>
    </row>
    <row r="85" spans="1:12" customFormat="1" ht="23.25" customHeight="1" x14ac:dyDescent="0.25">
      <c r="A85" s="953" t="s">
        <v>218</v>
      </c>
      <c r="B85" s="953"/>
      <c r="C85" s="953"/>
      <c r="D85" s="953"/>
      <c r="E85" s="953"/>
      <c r="F85" s="953"/>
      <c r="G85" s="953"/>
      <c r="H85" s="953"/>
      <c r="I85" s="953"/>
      <c r="J85" s="955">
        <f>'HEURES SUPPLEMENTAIRES '!E57-F67</f>
        <v>98.72999999999999</v>
      </c>
      <c r="K85" s="955"/>
      <c r="L85" s="64"/>
    </row>
    <row r="86" spans="1:12" customFormat="1" ht="23.25" customHeight="1" x14ac:dyDescent="0.25">
      <c r="A86" s="953" t="s">
        <v>288</v>
      </c>
      <c r="B86" s="953"/>
      <c r="C86" s="953"/>
      <c r="D86" s="953"/>
      <c r="E86" s="953"/>
      <c r="F86" s="953"/>
      <c r="G86" s="953"/>
      <c r="H86" s="953"/>
      <c r="I86" s="953"/>
      <c r="J86" s="440">
        <f>'HEURES SUPPLEMENTAIRES '!G57</f>
        <v>0</v>
      </c>
      <c r="K86" s="441"/>
      <c r="L86" s="442"/>
    </row>
    <row r="87" spans="1:12" customFormat="1" ht="23.25" customHeight="1" x14ac:dyDescent="0.25">
      <c r="A87" s="940" t="s">
        <v>219</v>
      </c>
      <c r="B87" s="941"/>
      <c r="C87" s="942"/>
      <c r="D87" s="916" t="s">
        <v>59</v>
      </c>
      <c r="E87" s="916"/>
      <c r="F87" s="916" t="s">
        <v>66</v>
      </c>
      <c r="G87" s="916"/>
      <c r="H87" s="343" t="s">
        <v>60</v>
      </c>
      <c r="I87" s="61"/>
      <c r="J87" s="954" t="s">
        <v>287</v>
      </c>
      <c r="K87" s="954"/>
      <c r="L87" s="55"/>
    </row>
    <row r="88" spans="1:12" customFormat="1" ht="20.25" customHeight="1" x14ac:dyDescent="0.25">
      <c r="A88" s="943"/>
      <c r="B88" s="944"/>
      <c r="C88" s="945"/>
      <c r="D88" s="946">
        <f>J84</f>
        <v>1220.02</v>
      </c>
      <c r="E88" s="947"/>
      <c r="F88" s="948">
        <f>'TAUX NEUTRE '!H12</f>
        <v>0</v>
      </c>
      <c r="G88" s="949"/>
      <c r="H88" s="344">
        <f>ROUND(D88*F88,2)</f>
        <v>0</v>
      </c>
      <c r="I88" s="61"/>
      <c r="J88" s="55"/>
      <c r="K88" s="55"/>
      <c r="L88" s="55"/>
    </row>
    <row r="89" spans="1:12" customFormat="1" ht="15" x14ac:dyDescent="0.25">
      <c r="A89" s="936" t="s">
        <v>268</v>
      </c>
      <c r="B89" s="936"/>
      <c r="C89" s="936"/>
      <c r="D89" s="936"/>
      <c r="E89" s="936"/>
      <c r="F89" s="936"/>
      <c r="G89" s="936"/>
      <c r="H89" s="936"/>
      <c r="I89" s="936"/>
      <c r="J89" s="938">
        <f>J83-H88</f>
        <v>1139.8500000000001</v>
      </c>
      <c r="K89" s="938"/>
      <c r="L89" s="938"/>
    </row>
    <row r="90" spans="1:12" customFormat="1" ht="15" x14ac:dyDescent="0.25">
      <c r="A90" s="936" t="s">
        <v>57</v>
      </c>
      <c r="B90" s="936"/>
      <c r="C90" s="936"/>
      <c r="D90" s="936"/>
      <c r="E90" s="936"/>
      <c r="F90" s="936"/>
      <c r="G90" s="936"/>
      <c r="H90" s="936"/>
      <c r="I90" s="936"/>
      <c r="J90" s="938">
        <f>G72+J33+G74+G75+G44+G77</f>
        <v>1620.38</v>
      </c>
      <c r="K90" s="939"/>
      <c r="L90" s="939"/>
    </row>
    <row r="91" spans="1:12" customFormat="1" ht="15" x14ac:dyDescent="0.25">
      <c r="A91" s="58"/>
      <c r="B91" s="66" t="s">
        <v>63</v>
      </c>
      <c r="C91" s="66" t="s">
        <v>271</v>
      </c>
      <c r="D91" s="934" t="s">
        <v>273</v>
      </c>
      <c r="E91" s="935"/>
      <c r="F91" s="934" t="s">
        <v>274</v>
      </c>
      <c r="G91" s="935"/>
      <c r="H91" s="345"/>
      <c r="I91" s="345"/>
      <c r="J91" s="172"/>
      <c r="K91" s="346"/>
      <c r="L91" s="346"/>
    </row>
    <row r="92" spans="1:12" customFormat="1" ht="21" customHeight="1" x14ac:dyDescent="0.25">
      <c r="A92" s="347" t="s">
        <v>272</v>
      </c>
      <c r="B92" s="62">
        <f>H88</f>
        <v>0</v>
      </c>
      <c r="C92" s="62"/>
      <c r="D92" s="66" t="s">
        <v>99</v>
      </c>
      <c r="E92" s="62"/>
      <c r="F92" s="66" t="s">
        <v>284</v>
      </c>
      <c r="G92" s="62"/>
      <c r="H92" s="66"/>
      <c r="I92" s="345"/>
      <c r="J92" s="172"/>
      <c r="K92" s="346"/>
      <c r="L92" s="346"/>
    </row>
    <row r="93" spans="1:12" customFormat="1" ht="21" customHeight="1" x14ac:dyDescent="0.25">
      <c r="A93" s="348" t="s">
        <v>276</v>
      </c>
      <c r="B93" s="350">
        <f>C71</f>
        <v>105.8</v>
      </c>
      <c r="C93" s="350"/>
      <c r="D93" s="66" t="s">
        <v>92</v>
      </c>
      <c r="E93" s="62"/>
      <c r="F93" s="66" t="s">
        <v>231</v>
      </c>
      <c r="G93" s="62"/>
      <c r="H93" s="345"/>
      <c r="I93" s="345"/>
      <c r="J93" s="172"/>
      <c r="K93" s="346"/>
      <c r="L93" s="346"/>
    </row>
    <row r="94" spans="1:12" customFormat="1" ht="17.25" customHeight="1" x14ac:dyDescent="0.25">
      <c r="A94" s="349" t="s">
        <v>177</v>
      </c>
      <c r="B94" s="350">
        <f>J33</f>
        <v>1594.47</v>
      </c>
      <c r="C94" s="350"/>
      <c r="D94" s="66" t="s">
        <v>230</v>
      </c>
      <c r="E94" s="62"/>
      <c r="F94" s="66" t="s">
        <v>230</v>
      </c>
      <c r="G94" s="62"/>
      <c r="H94" s="345"/>
      <c r="I94" s="345"/>
      <c r="J94" s="172"/>
      <c r="K94" s="346"/>
      <c r="L94" s="346"/>
    </row>
    <row r="95" spans="1:12" customFormat="1" ht="17.25" customHeight="1" x14ac:dyDescent="0.25">
      <c r="A95" s="349" t="s">
        <v>61</v>
      </c>
      <c r="B95" s="350">
        <f>+J84</f>
        <v>1220.02</v>
      </c>
      <c r="C95" s="350"/>
      <c r="D95" s="345"/>
      <c r="E95" s="345"/>
      <c r="F95" s="345"/>
      <c r="G95" s="345"/>
      <c r="H95" s="345"/>
      <c r="I95" s="345"/>
      <c r="J95" s="172"/>
      <c r="K95" s="346"/>
      <c r="L95" s="346"/>
    </row>
    <row r="96" spans="1:12" customFormat="1" ht="15" customHeight="1" x14ac:dyDescent="0.25">
      <c r="A96" s="908" t="s">
        <v>58</v>
      </c>
      <c r="B96" s="908"/>
      <c r="C96" s="908"/>
      <c r="D96" s="908"/>
      <c r="E96" s="908"/>
      <c r="F96" s="23"/>
      <c r="G96" s="23"/>
      <c r="H96" s="23"/>
      <c r="I96" s="23"/>
      <c r="J96" s="23"/>
      <c r="K96" s="23"/>
      <c r="L96" s="23"/>
    </row>
    <row r="97" spans="1:9" s="23" customFormat="1" ht="12" customHeight="1" x14ac:dyDescent="0.25">
      <c r="A97" s="42" t="s">
        <v>62</v>
      </c>
    </row>
    <row r="98" spans="1:9" s="23" customFormat="1" ht="12" customHeight="1" x14ac:dyDescent="0.25">
      <c r="A98" s="23" t="s">
        <v>289</v>
      </c>
    </row>
    <row r="99" spans="1:9" s="23" customFormat="1" ht="12" hidden="1" customHeight="1" x14ac:dyDescent="0.25">
      <c r="A99" s="42"/>
    </row>
    <row r="100" spans="1:9" s="23" customFormat="1" ht="12" hidden="1" customHeight="1" x14ac:dyDescent="0.3">
      <c r="A100" s="233" t="s">
        <v>88</v>
      </c>
      <c r="B100" s="234"/>
      <c r="C100" s="235">
        <v>7.4999999999999997E-3</v>
      </c>
      <c r="D100" s="227">
        <f>ROUND(J33*C100,2)</f>
        <v>11.96</v>
      </c>
      <c r="E100" s="214"/>
      <c r="F100" s="236"/>
      <c r="G100" s="213"/>
      <c r="H100" s="24"/>
      <c r="I100" s="24"/>
    </row>
    <row r="101" spans="1:9" ht="30.75" hidden="1" customHeight="1" x14ac:dyDescent="0.3">
      <c r="A101" s="233" t="s">
        <v>89</v>
      </c>
      <c r="B101" s="234"/>
      <c r="C101" s="237">
        <f>(2.4-0.95)%</f>
        <v>1.4499999999999999E-2</v>
      </c>
      <c r="D101" s="227">
        <f>ROUND(C61*C101,2)</f>
        <v>23.12</v>
      </c>
      <c r="F101" s="232"/>
    </row>
    <row r="102" spans="1:9" ht="30.75" hidden="1" customHeight="1" x14ac:dyDescent="0.3">
      <c r="A102" s="238" t="s">
        <v>235</v>
      </c>
      <c r="B102" s="234"/>
      <c r="D102" s="214">
        <f>D100+D101</f>
        <v>35.08</v>
      </c>
      <c r="F102" s="232"/>
    </row>
    <row r="103" spans="1:9" ht="30.75" hidden="1" customHeight="1" x14ac:dyDescent="0.3">
      <c r="A103" s="233" t="s">
        <v>236</v>
      </c>
      <c r="C103" s="214"/>
      <c r="F103" s="239"/>
    </row>
    <row r="104" spans="1:9" ht="30.75" hidden="1" customHeight="1" x14ac:dyDescent="0.3">
      <c r="A104" s="233"/>
      <c r="C104" s="214"/>
      <c r="F104" s="239"/>
    </row>
    <row r="105" spans="1:9" ht="30.75" hidden="1" customHeight="1" x14ac:dyDescent="0.3">
      <c r="A105" s="233" t="s">
        <v>90</v>
      </c>
      <c r="B105" s="240"/>
      <c r="C105" s="227">
        <v>1.7000000000000001E-2</v>
      </c>
      <c r="D105" s="227">
        <f>ROUND(C65*C105,2)</f>
        <v>25.07</v>
      </c>
      <c r="F105" s="239"/>
    </row>
    <row r="106" spans="1:9" ht="30.75" hidden="1" customHeight="1" x14ac:dyDescent="0.3">
      <c r="A106" s="241"/>
      <c r="B106" s="242"/>
      <c r="C106" s="243"/>
      <c r="D106" s="243"/>
      <c r="E106" s="243"/>
      <c r="F106" s="244"/>
    </row>
    <row r="107" spans="1:9" ht="30.75" hidden="1" customHeight="1" x14ac:dyDescent="0.3">
      <c r="A107" s="245" t="s">
        <v>237</v>
      </c>
      <c r="B107" s="246"/>
      <c r="C107" s="247"/>
      <c r="D107" s="247"/>
      <c r="E107" s="247"/>
      <c r="F107" s="248"/>
    </row>
    <row r="108" spans="1:9" ht="30.75" hidden="1" customHeight="1" x14ac:dyDescent="0.3">
      <c r="A108" s="230"/>
      <c r="B108" s="231"/>
      <c r="C108" s="249"/>
      <c r="F108" s="250"/>
    </row>
    <row r="109" spans="1:9" ht="30.75" hidden="1" customHeight="1" x14ac:dyDescent="0.3">
      <c r="A109" s="233" t="s">
        <v>88</v>
      </c>
      <c r="B109" s="234"/>
      <c r="C109" s="235">
        <v>7.4999999999999997E-3</v>
      </c>
      <c r="D109" s="227">
        <f>ROUND(J33*C109,2)</f>
        <v>11.96</v>
      </c>
      <c r="E109" s="213"/>
      <c r="F109" s="232"/>
    </row>
    <row r="110" spans="1:9" ht="30.75" hidden="1" customHeight="1" x14ac:dyDescent="0.3">
      <c r="A110" s="233" t="s">
        <v>89</v>
      </c>
      <c r="B110" s="234"/>
      <c r="C110" s="237">
        <f>(2.4)%</f>
        <v>2.4E-2</v>
      </c>
      <c r="D110" s="227">
        <f>ROUND(C61*C110,2)</f>
        <v>38.270000000000003</v>
      </c>
      <c r="E110" s="251"/>
      <c r="F110" s="232"/>
    </row>
    <row r="111" spans="1:9" ht="30.75" hidden="1" customHeight="1" x14ac:dyDescent="0.3">
      <c r="A111" s="238" t="s">
        <v>238</v>
      </c>
      <c r="B111" s="234"/>
      <c r="E111" s="251"/>
      <c r="F111" s="232"/>
    </row>
    <row r="112" spans="1:9" ht="30.75" hidden="1" customHeight="1" x14ac:dyDescent="0.3">
      <c r="A112" s="233" t="s">
        <v>236</v>
      </c>
      <c r="C112" s="214"/>
      <c r="E112" s="252">
        <f>D110+D109-D114</f>
        <v>25.160000000000004</v>
      </c>
      <c r="F112" s="232"/>
    </row>
    <row r="113" spans="1:18" ht="30.75" hidden="1" customHeight="1" x14ac:dyDescent="0.3">
      <c r="A113" s="233"/>
      <c r="C113" s="214"/>
      <c r="E113" s="251"/>
      <c r="F113" s="232"/>
    </row>
    <row r="114" spans="1:18" ht="30.75" hidden="1" customHeight="1" x14ac:dyDescent="0.3">
      <c r="A114" s="233" t="s">
        <v>90</v>
      </c>
      <c r="B114" s="240"/>
      <c r="C114" s="227">
        <v>1.7000000000000001E-2</v>
      </c>
      <c r="D114" s="227">
        <f>ROUND(C65*C114,2)</f>
        <v>25.07</v>
      </c>
      <c r="F114" s="232"/>
    </row>
    <row r="115" spans="1:18" ht="30.75" hidden="1" customHeight="1" x14ac:dyDescent="0.3">
      <c r="A115" s="253"/>
      <c r="B115" s="254"/>
      <c r="C115" s="255"/>
      <c r="D115" s="255"/>
      <c r="E115" s="255"/>
      <c r="F115" s="256"/>
    </row>
    <row r="116" spans="1:18" ht="30.75" hidden="1" customHeight="1" x14ac:dyDescent="0.3">
      <c r="B116" s="234"/>
    </row>
    <row r="117" spans="1:18" ht="30.75" customHeight="1" x14ac:dyDescent="0.3">
      <c r="A117" s="25"/>
    </row>
    <row r="118" spans="1:18" ht="30.75" customHeight="1" x14ac:dyDescent="0.3">
      <c r="A118" s="937" t="s">
        <v>82</v>
      </c>
      <c r="B118" s="937"/>
      <c r="C118" s="937"/>
      <c r="D118" s="937"/>
      <c r="E118" s="937"/>
      <c r="F118" s="178"/>
      <c r="G118" s="25"/>
      <c r="H118" s="25"/>
      <c r="I118" s="25"/>
    </row>
    <row r="119" spans="1:18" customFormat="1" ht="30.6" customHeight="1" x14ac:dyDescent="0.25">
      <c r="A119" s="180"/>
      <c r="B119" s="55"/>
      <c r="C119" s="37" t="s">
        <v>32</v>
      </c>
      <c r="D119" s="37" t="s">
        <v>275</v>
      </c>
      <c r="E119" s="37" t="s">
        <v>93</v>
      </c>
      <c r="H119" s="25"/>
      <c r="I119" s="25"/>
      <c r="J119" s="25"/>
      <c r="K119" s="25"/>
      <c r="L119" s="25"/>
      <c r="M119" s="27"/>
      <c r="N119" s="27"/>
      <c r="O119" s="27"/>
      <c r="P119" s="27"/>
      <c r="Q119" s="27"/>
      <c r="R119" s="27"/>
    </row>
    <row r="120" spans="1:18" customFormat="1" ht="30.6" customHeight="1" x14ac:dyDescent="0.25">
      <c r="A120" s="906" t="s">
        <v>85</v>
      </c>
      <c r="B120" s="907"/>
      <c r="C120" s="548">
        <f>IF(B9&lt;50,IF(J33&gt;C33,C33,J33),0)</f>
        <v>1594.47</v>
      </c>
      <c r="D120" s="549">
        <f>'TABLE DES TAUX 2026 '!D26</f>
        <v>1E-3</v>
      </c>
      <c r="E120" s="548">
        <f t="shared" ref="E120:E129" si="6">ROUND(C120*D120,2)</f>
        <v>1.59</v>
      </c>
      <c r="G120" s="477"/>
      <c r="H120" s="25"/>
      <c r="I120" s="25"/>
      <c r="J120" s="25"/>
      <c r="K120" s="25"/>
      <c r="L120" s="25"/>
      <c r="M120" s="27"/>
      <c r="N120" s="27"/>
      <c r="O120" s="27"/>
      <c r="P120" s="27"/>
      <c r="Q120" s="27"/>
      <c r="R120" s="27"/>
    </row>
    <row r="121" spans="1:18" customFormat="1" ht="30.6" customHeight="1" x14ac:dyDescent="0.3">
      <c r="A121" s="906" t="s">
        <v>86</v>
      </c>
      <c r="B121" s="907"/>
      <c r="C121" s="548">
        <f>IF(B9&gt;=50,J33,0)</f>
        <v>0</v>
      </c>
      <c r="D121" s="549">
        <f>'TABLE DES TAUX 2026 '!D27</f>
        <v>5.0000000000000001E-3</v>
      </c>
      <c r="E121" s="548">
        <f t="shared" si="6"/>
        <v>0</v>
      </c>
      <c r="G121" s="478"/>
      <c r="H121" s="25"/>
      <c r="I121" s="25"/>
      <c r="J121" s="25"/>
      <c r="K121" s="25"/>
      <c r="L121" s="25"/>
      <c r="M121" s="27"/>
      <c r="N121" s="27"/>
      <c r="O121" s="27"/>
      <c r="P121" s="27"/>
      <c r="Q121" s="27"/>
      <c r="R121" s="27"/>
    </row>
    <row r="122" spans="1:18" customFormat="1" ht="30.6" customHeight="1" x14ac:dyDescent="0.25">
      <c r="A122" s="906" t="s">
        <v>266</v>
      </c>
      <c r="B122" s="907"/>
      <c r="C122" s="674">
        <f>IF(B9&gt;=11,J33,0)</f>
        <v>0</v>
      </c>
      <c r="D122" s="549">
        <f>+'MASQUE DE SAISIE '!H22</f>
        <v>0</v>
      </c>
      <c r="E122" s="548">
        <f t="shared" si="6"/>
        <v>0</v>
      </c>
      <c r="G122" s="477"/>
      <c r="H122" s="25"/>
      <c r="I122" s="25"/>
      <c r="J122" s="25"/>
      <c r="K122" s="25"/>
      <c r="L122" s="25"/>
      <c r="M122" s="27"/>
      <c r="N122" s="27"/>
      <c r="O122" s="27"/>
      <c r="P122" s="27"/>
      <c r="Q122" s="27"/>
      <c r="R122" s="27"/>
    </row>
    <row r="123" spans="1:18" customFormat="1" ht="30.6" customHeight="1" x14ac:dyDescent="0.25">
      <c r="A123" s="906" t="s">
        <v>71</v>
      </c>
      <c r="B123" s="907"/>
      <c r="C123" s="548">
        <f>J33</f>
        <v>1594.47</v>
      </c>
      <c r="D123" s="549">
        <f>'TABLE DES TAUX 2026 '!D29</f>
        <v>3.0000000000000001E-3</v>
      </c>
      <c r="E123" s="548">
        <f t="shared" si="6"/>
        <v>4.78</v>
      </c>
      <c r="H123" s="25"/>
      <c r="I123" s="25"/>
      <c r="J123" s="25"/>
      <c r="K123" s="25"/>
      <c r="L123" s="25"/>
      <c r="M123" s="27"/>
      <c r="N123" s="27"/>
      <c r="O123" s="27"/>
      <c r="P123" s="27"/>
      <c r="Q123" s="27"/>
      <c r="R123" s="27"/>
    </row>
    <row r="124" spans="1:18" customFormat="1" ht="30.6" customHeight="1" x14ac:dyDescent="0.25">
      <c r="A124" s="906" t="s">
        <v>83</v>
      </c>
      <c r="B124" s="907"/>
      <c r="C124" s="674">
        <f>IF(B9&gt;=11, IF(I9=2,G43+G44+G75,G40+G74),0)</f>
        <v>0</v>
      </c>
      <c r="D124" s="549">
        <f>'TABLE DES TAUX 2026 '!D30</f>
        <v>0.08</v>
      </c>
      <c r="E124" s="548">
        <f t="shared" si="6"/>
        <v>0</v>
      </c>
      <c r="H124" s="27"/>
      <c r="I124" s="27"/>
      <c r="J124" s="25"/>
      <c r="K124" s="25"/>
      <c r="L124" s="25"/>
      <c r="M124" s="27"/>
      <c r="N124" s="27"/>
      <c r="O124" s="27"/>
      <c r="P124" s="27"/>
      <c r="Q124" s="27"/>
      <c r="R124" s="27"/>
    </row>
    <row r="125" spans="1:18" customFormat="1" ht="30.6" customHeight="1" x14ac:dyDescent="0.25">
      <c r="A125" s="906" t="s">
        <v>213</v>
      </c>
      <c r="B125" s="907"/>
      <c r="C125" s="674">
        <f>G77</f>
        <v>0</v>
      </c>
      <c r="D125" s="549">
        <f>'TABLE DES TAUX 2026 '!D31</f>
        <v>0.2</v>
      </c>
      <c r="E125" s="548">
        <f t="shared" si="6"/>
        <v>0</v>
      </c>
      <c r="H125" s="27"/>
      <c r="I125" s="27"/>
      <c r="J125" s="27"/>
      <c r="K125" s="27"/>
      <c r="L125" s="27"/>
      <c r="M125" s="27"/>
      <c r="N125" s="27"/>
      <c r="O125" s="27"/>
      <c r="P125" s="27"/>
      <c r="Q125" s="27"/>
      <c r="R125" s="27"/>
    </row>
    <row r="126" spans="1:18" customFormat="1" ht="30.6" customHeight="1" x14ac:dyDescent="0.25">
      <c r="A126" s="906" t="s">
        <v>72</v>
      </c>
      <c r="B126" s="907"/>
      <c r="C126" s="548">
        <f>+J33</f>
        <v>1594.47</v>
      </c>
      <c r="D126" s="549">
        <f>'TABLE DES TAUX 2026 '!D32</f>
        <v>1.6000000000000001E-4</v>
      </c>
      <c r="E126" s="548">
        <f t="shared" si="6"/>
        <v>0.26</v>
      </c>
      <c r="H126" s="27"/>
      <c r="I126" s="27"/>
      <c r="J126" s="27"/>
      <c r="K126" s="27"/>
      <c r="L126" s="27"/>
      <c r="M126" s="27"/>
      <c r="N126" s="27"/>
      <c r="O126" s="27"/>
      <c r="P126" s="27"/>
      <c r="Q126" s="27"/>
      <c r="R126" s="27"/>
    </row>
    <row r="127" spans="1:18" customFormat="1" ht="34.5" customHeight="1" x14ac:dyDescent="0.25">
      <c r="A127" s="906" t="s">
        <v>623</v>
      </c>
      <c r="B127" s="907"/>
      <c r="C127" s="548">
        <f>IF(B9&gt;=11,J33,0)</f>
        <v>0</v>
      </c>
      <c r="D127" s="549">
        <f>'TABLE DES TAUX 2026 '!D33</f>
        <v>1.6800000000000002E-2</v>
      </c>
      <c r="E127" s="548">
        <f t="shared" si="6"/>
        <v>0</v>
      </c>
      <c r="H127" s="27"/>
      <c r="I127" s="27"/>
      <c r="J127" s="27"/>
      <c r="K127" s="27"/>
      <c r="L127" s="27"/>
      <c r="M127" s="27"/>
      <c r="N127" s="27"/>
      <c r="O127" s="27"/>
      <c r="P127" s="27"/>
      <c r="Q127" s="27"/>
      <c r="R127" s="27"/>
    </row>
    <row r="128" spans="1:18" customFormat="1" ht="30.6" customHeight="1" x14ac:dyDescent="0.25">
      <c r="A128" s="906" t="s">
        <v>624</v>
      </c>
      <c r="B128" s="907"/>
      <c r="C128" s="674">
        <f>IF(B9&lt;11,J33,0)</f>
        <v>1594.47</v>
      </c>
      <c r="D128" s="549">
        <f>'TABLE DES TAUX 2026 '!D34</f>
        <v>1.2300000000000002E-2</v>
      </c>
      <c r="E128" s="548">
        <f t="shared" si="6"/>
        <v>19.61</v>
      </c>
      <c r="H128" s="27"/>
      <c r="I128" s="27"/>
      <c r="J128" s="27"/>
      <c r="K128" s="27"/>
      <c r="L128" s="27"/>
      <c r="M128" s="27"/>
      <c r="N128" s="27"/>
      <c r="O128" s="27"/>
      <c r="P128" s="27"/>
      <c r="Q128" s="27"/>
      <c r="R128" s="27"/>
    </row>
    <row r="129" spans="1:18" customFormat="1" ht="30.6" customHeight="1" x14ac:dyDescent="0.25">
      <c r="A129" s="906" t="s">
        <v>77</v>
      </c>
      <c r="B129" s="907"/>
      <c r="C129" s="548">
        <f>IF(B9&lt;50,0,J33)</f>
        <v>0</v>
      </c>
      <c r="D129" s="549">
        <f>'TABLE DES TAUX 2026 '!D35</f>
        <v>4.4999999999999997E-3</v>
      </c>
      <c r="E129" s="548">
        <f t="shared" si="6"/>
        <v>0</v>
      </c>
      <c r="H129" s="27"/>
      <c r="I129" s="27"/>
      <c r="J129" s="27"/>
      <c r="K129" s="27"/>
      <c r="L129" s="27"/>
      <c r="M129" s="27"/>
      <c r="N129" s="27"/>
      <c r="O129" s="27"/>
      <c r="P129" s="27"/>
      <c r="Q129" s="27"/>
      <c r="R129" s="27"/>
    </row>
    <row r="130" spans="1:18" customFormat="1" ht="30.6" customHeight="1" x14ac:dyDescent="0.25">
      <c r="A130" s="27"/>
      <c r="B130" s="27"/>
      <c r="C130" s="103"/>
      <c r="D130" s="550"/>
      <c r="E130" s="548">
        <f>SUM(E120:E129)</f>
        <v>26.24</v>
      </c>
      <c r="G130" s="27"/>
      <c r="H130" s="27"/>
      <c r="I130" s="27"/>
      <c r="J130" s="27"/>
      <c r="K130" s="27"/>
      <c r="L130" s="27"/>
      <c r="M130" s="27"/>
      <c r="N130" s="27"/>
      <c r="O130" s="27"/>
      <c r="P130" s="27"/>
      <c r="Q130" s="27"/>
      <c r="R130" s="27"/>
    </row>
    <row r="131" spans="1:18" customFormat="1" x14ac:dyDescent="0.3">
      <c r="A131" s="216"/>
      <c r="B131" s="216"/>
      <c r="C131" s="213"/>
      <c r="D131" s="214"/>
      <c r="E131" s="214"/>
      <c r="F131" s="213"/>
      <c r="G131" s="213"/>
      <c r="H131" s="24"/>
      <c r="I131" s="24"/>
      <c r="J131" s="27"/>
      <c r="K131" s="27"/>
      <c r="L131" s="27"/>
      <c r="M131" s="27"/>
      <c r="N131" s="27"/>
      <c r="O131" s="27"/>
      <c r="P131" s="27"/>
      <c r="Q131" s="27"/>
      <c r="R131" s="27"/>
    </row>
  </sheetData>
  <mergeCells count="130">
    <mergeCell ref="G5:J5"/>
    <mergeCell ref="A32:F32"/>
    <mergeCell ref="A126:B126"/>
    <mergeCell ref="A1:J1"/>
    <mergeCell ref="A2:D2"/>
    <mergeCell ref="F2:J2"/>
    <mergeCell ref="B3:D3"/>
    <mergeCell ref="G3:J3"/>
    <mergeCell ref="B4:D4"/>
    <mergeCell ref="G4:J4"/>
    <mergeCell ref="B8:D8"/>
    <mergeCell ref="C9:D9"/>
    <mergeCell ref="F9:G9"/>
    <mergeCell ref="B11:D11"/>
    <mergeCell ref="A12:J12"/>
    <mergeCell ref="B5:D5"/>
    <mergeCell ref="G8:J8"/>
    <mergeCell ref="B6:D6"/>
    <mergeCell ref="G6:J6"/>
    <mergeCell ref="B7:D7"/>
    <mergeCell ref="G7:J7"/>
    <mergeCell ref="A19:F19"/>
    <mergeCell ref="A20:F20"/>
    <mergeCell ref="A21:F21"/>
    <mergeCell ref="C36:G36"/>
    <mergeCell ref="A39:B39"/>
    <mergeCell ref="A44:B44"/>
    <mergeCell ref="A42:B42"/>
    <mergeCell ref="A24:F24"/>
    <mergeCell ref="A13:F13"/>
    <mergeCell ref="A14:F14"/>
    <mergeCell ref="A15:F15"/>
    <mergeCell ref="A16:F16"/>
    <mergeCell ref="A17:F17"/>
    <mergeCell ref="A18:F18"/>
    <mergeCell ref="A22:F22"/>
    <mergeCell ref="A23:F23"/>
    <mergeCell ref="A43:B43"/>
    <mergeCell ref="M53:O53"/>
    <mergeCell ref="A54:B54"/>
    <mergeCell ref="M54:N54"/>
    <mergeCell ref="A64:B64"/>
    <mergeCell ref="F10:G10"/>
    <mergeCell ref="A33:B33"/>
    <mergeCell ref="D33:I33"/>
    <mergeCell ref="A34:J34"/>
    <mergeCell ref="A35:B35"/>
    <mergeCell ref="A49:B49"/>
    <mergeCell ref="A58:B58"/>
    <mergeCell ref="A63:B63"/>
    <mergeCell ref="A25:F25"/>
    <mergeCell ref="A26:F26"/>
    <mergeCell ref="A27:F27"/>
    <mergeCell ref="A28:F28"/>
    <mergeCell ref="A29:F29"/>
    <mergeCell ref="A30:F30"/>
    <mergeCell ref="A31:F31"/>
    <mergeCell ref="A36:B36"/>
    <mergeCell ref="A37:B37"/>
    <mergeCell ref="A38:B38"/>
    <mergeCell ref="A40:B40"/>
    <mergeCell ref="A41:B41"/>
    <mergeCell ref="M63:N63"/>
    <mergeCell ref="A59:B59"/>
    <mergeCell ref="A60:B60"/>
    <mergeCell ref="M60:N60"/>
    <mergeCell ref="A61:B61"/>
    <mergeCell ref="A62:B62"/>
    <mergeCell ref="A55:B55"/>
    <mergeCell ref="A56:B56"/>
    <mergeCell ref="A57:B57"/>
    <mergeCell ref="I57:J57"/>
    <mergeCell ref="M57:N57"/>
    <mergeCell ref="J90:L90"/>
    <mergeCell ref="A87:C88"/>
    <mergeCell ref="D87:E87"/>
    <mergeCell ref="F87:G87"/>
    <mergeCell ref="D88:E88"/>
    <mergeCell ref="F88:G88"/>
    <mergeCell ref="A89:I89"/>
    <mergeCell ref="L49:L50"/>
    <mergeCell ref="A50:B50"/>
    <mergeCell ref="A85:I85"/>
    <mergeCell ref="J87:K87"/>
    <mergeCell ref="J85:K85"/>
    <mergeCell ref="J89:L89"/>
    <mergeCell ref="A86:I86"/>
    <mergeCell ref="A66:B66"/>
    <mergeCell ref="A67:B67"/>
    <mergeCell ref="A72:B72"/>
    <mergeCell ref="A73:B73"/>
    <mergeCell ref="J83:L83"/>
    <mergeCell ref="A84:I84"/>
    <mergeCell ref="J84:L84"/>
    <mergeCell ref="A74:B74"/>
    <mergeCell ref="A77:B77"/>
    <mergeCell ref="A127:B127"/>
    <mergeCell ref="A128:B128"/>
    <mergeCell ref="A129:B129"/>
    <mergeCell ref="A96:E96"/>
    <mergeCell ref="A125:B125"/>
    <mergeCell ref="A121:B121"/>
    <mergeCell ref="A122:B122"/>
    <mergeCell ref="A123:B123"/>
    <mergeCell ref="A83:I83"/>
    <mergeCell ref="D91:E91"/>
    <mergeCell ref="F91:G91"/>
    <mergeCell ref="A90:I90"/>
    <mergeCell ref="A118:E118"/>
    <mergeCell ref="A120:B120"/>
    <mergeCell ref="A78:B78"/>
    <mergeCell ref="A47:B47"/>
    <mergeCell ref="A124:B124"/>
    <mergeCell ref="A68:B68"/>
    <mergeCell ref="A69:B69"/>
    <mergeCell ref="A70:B70"/>
    <mergeCell ref="A71:B71"/>
    <mergeCell ref="A79:B79"/>
    <mergeCell ref="A80:B80"/>
    <mergeCell ref="A81:B81"/>
    <mergeCell ref="A82:B82"/>
    <mergeCell ref="A45:B45"/>
    <mergeCell ref="A48:B48"/>
    <mergeCell ref="A65:B65"/>
    <mergeCell ref="A46:B46"/>
    <mergeCell ref="A51:B51"/>
    <mergeCell ref="A52:B52"/>
    <mergeCell ref="A53:B53"/>
    <mergeCell ref="A76:B76"/>
    <mergeCell ref="A75:B75"/>
  </mergeCells>
  <phoneticPr fontId="68" type="noConversion"/>
  <dataValidations count="2">
    <dataValidation operator="equal" allowBlank="1" showErrorMessage="1" errorTitle="Smic minimum" error="attention tatal brut au minimum égal au smic pour 151,67 h" sqref="J33" xr:uid="{817257E9-0FB6-46CA-84F6-22BC9251D10A}">
      <formula1>0</formula1>
      <formula2>0</formula2>
    </dataValidation>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9" xr:uid="{D6C531FD-E11B-4021-AF9D-F55D9873F6CB}">
      <formula1>$M$3:$M$5</formula1>
      <formula2>0</formula2>
    </dataValidation>
  </dataValidations>
  <printOptions horizontalCentered="1" verticalCentered="1"/>
  <pageMargins left="0.11811023622047245" right="0.11811023622047245" top="0" bottom="0" header="0.31496062992125984" footer="0.31496062992125984"/>
  <pageSetup paperSize="9" scale="70" orientation="portrait" horizontalDpi="4294967293" verticalDpi="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52A76-751C-4B2E-845E-7A2F58F55AD6}">
  <dimension ref="A1:L133"/>
  <sheetViews>
    <sheetView topLeftCell="A66" workbookViewId="0">
      <selection activeCell="A70" sqref="A70:B70"/>
    </sheetView>
  </sheetViews>
  <sheetFormatPr baseColWidth="10" defaultColWidth="13.42578125" defaultRowHeight="16.5" x14ac:dyDescent="0.3"/>
  <cols>
    <col min="1" max="1" width="17.140625" style="216" customWidth="1"/>
    <col min="2" max="2" width="20.85546875" style="216" customWidth="1"/>
    <col min="3" max="3" width="17.140625" style="213" customWidth="1"/>
    <col min="4" max="5" width="12.7109375" style="214" customWidth="1"/>
    <col min="6" max="6" width="9.5703125" style="575" customWidth="1"/>
    <col min="7" max="7" width="9.5703125" style="213" customWidth="1"/>
    <col min="8" max="9" width="9.5703125" style="24" customWidth="1"/>
    <col min="10" max="10" width="13" style="24" customWidth="1"/>
    <col min="11" max="16384" width="13.42578125" style="24"/>
  </cols>
  <sheetData>
    <row r="1" spans="1:10" ht="18" hidden="1" x14ac:dyDescent="0.3">
      <c r="A1" s="986" t="s">
        <v>669</v>
      </c>
      <c r="B1" s="987"/>
      <c r="C1" s="987"/>
      <c r="D1" s="987"/>
      <c r="E1" s="987"/>
      <c r="F1" s="987"/>
      <c r="G1" s="987"/>
      <c r="H1" s="987"/>
      <c r="I1" s="987"/>
      <c r="J1" s="988"/>
    </row>
    <row r="2" spans="1:10" ht="29.45" customHeight="1" x14ac:dyDescent="0.3">
      <c r="A2" s="989" t="s">
        <v>671</v>
      </c>
      <c r="B2" s="989"/>
      <c r="C2" s="989"/>
      <c r="D2" s="989"/>
      <c r="E2" s="989"/>
      <c r="F2" s="989"/>
      <c r="G2" s="989"/>
      <c r="H2" s="989"/>
      <c r="I2" s="989"/>
      <c r="J2" s="989"/>
    </row>
    <row r="3" spans="1:10" ht="23.45" customHeight="1" x14ac:dyDescent="0.3">
      <c r="A3" s="1023" t="s">
        <v>0</v>
      </c>
      <c r="B3" s="1023"/>
      <c r="C3" s="1023"/>
      <c r="D3" s="1023"/>
      <c r="E3" s="585"/>
      <c r="F3" s="1023" t="s">
        <v>1</v>
      </c>
      <c r="G3" s="1023"/>
      <c r="H3" s="1023"/>
      <c r="I3" s="1023"/>
      <c r="J3" s="1023"/>
    </row>
    <row r="4" spans="1:10" ht="15.75" customHeight="1" x14ac:dyDescent="0.3">
      <c r="A4" s="518" t="s">
        <v>293</v>
      </c>
      <c r="B4" s="1017" t="str">
        <f>'BP FORMAT JUILLET 2023'!B3</f>
        <v xml:space="preserve">ATGR </v>
      </c>
      <c r="C4" s="1017"/>
      <c r="D4" s="1017"/>
      <c r="E4" s="296"/>
      <c r="F4" s="596" t="s">
        <v>293</v>
      </c>
      <c r="G4" s="1017" t="str">
        <f>'BP FORMAT JUILLET 2023'!G3</f>
        <v xml:space="preserve">MUNITARI </v>
      </c>
      <c r="H4" s="1017"/>
      <c r="I4" s="1017"/>
      <c r="J4" s="1017"/>
    </row>
    <row r="5" spans="1:10" ht="15.75" customHeight="1" x14ac:dyDescent="0.3">
      <c r="A5" s="518" t="s">
        <v>294</v>
      </c>
      <c r="B5" s="1017" t="str">
        <f>'BP FORMAT JUILLET 2023'!B4</f>
        <v xml:space="preserve">3 Rue Paul Vaillant Couturier 92300 Levallois-Perret </v>
      </c>
      <c r="C5" s="1017"/>
      <c r="D5" s="1017"/>
      <c r="E5" s="296"/>
      <c r="F5" s="596" t="s">
        <v>305</v>
      </c>
      <c r="G5" s="1017" t="str">
        <f>'BP FORMAT JUILLET 2023'!G4</f>
        <v>Mohan</v>
      </c>
      <c r="H5" s="1017"/>
      <c r="I5" s="1017"/>
      <c r="J5" s="1017"/>
    </row>
    <row r="6" spans="1:10" ht="15.75" customHeight="1" x14ac:dyDescent="0.3">
      <c r="A6" s="518"/>
      <c r="B6" s="1017"/>
      <c r="C6" s="1017"/>
      <c r="D6" s="1017"/>
      <c r="E6" s="296"/>
      <c r="F6" s="596" t="s">
        <v>306</v>
      </c>
      <c r="G6" s="1017" t="str">
        <f>'BP FORMAT JUILLET 2023'!G5</f>
        <v>Gestionnaire Paie</v>
      </c>
      <c r="H6" s="1017"/>
      <c r="I6" s="1017"/>
      <c r="J6" s="1017"/>
    </row>
    <row r="7" spans="1:10" ht="15.75" customHeight="1" x14ac:dyDescent="0.3">
      <c r="A7" s="518" t="s">
        <v>6</v>
      </c>
      <c r="B7" s="1022">
        <f>'BP FORMAT JUILLET 2023'!B6</f>
        <v>34464426500029</v>
      </c>
      <c r="C7" s="1022"/>
      <c r="D7" s="1022"/>
      <c r="E7" s="298"/>
      <c r="F7" s="596" t="s">
        <v>649</v>
      </c>
      <c r="G7" s="1017">
        <f>'BP FORMAT JUILLET 2023'!G6</f>
        <v>250</v>
      </c>
      <c r="H7" s="1017"/>
      <c r="I7" s="1017"/>
      <c r="J7" s="1017"/>
    </row>
    <row r="8" spans="1:10" ht="15.75" customHeight="1" x14ac:dyDescent="0.3">
      <c r="A8" s="518" t="s">
        <v>8</v>
      </c>
      <c r="B8" s="1017" t="str">
        <f>'BP FORMAT JUILLET 2023'!B7</f>
        <v xml:space="preserve">7111C </v>
      </c>
      <c r="C8" s="1017"/>
      <c r="D8" s="1017"/>
      <c r="E8" s="296"/>
      <c r="F8" s="596" t="s">
        <v>652</v>
      </c>
      <c r="G8" s="1017" t="str">
        <f>'BP FORMAT JUILLET 2023'!G7</f>
        <v>1.02.02.297.820. 957</v>
      </c>
      <c r="H8" s="1017"/>
      <c r="I8" s="1017"/>
      <c r="J8" s="1017"/>
    </row>
    <row r="9" spans="1:10" ht="15.75" customHeight="1" x14ac:dyDescent="0.3">
      <c r="A9" s="518" t="s">
        <v>10</v>
      </c>
      <c r="B9" s="1017">
        <f>'BP FORMAT JUILLET 2023'!B8</f>
        <v>0</v>
      </c>
      <c r="C9" s="1017"/>
      <c r="D9" s="1017"/>
      <c r="E9" s="298"/>
      <c r="F9" s="596" t="s">
        <v>294</v>
      </c>
      <c r="G9" s="1017" t="str">
        <f>'BP FORMAT JUILLET 2023'!G8</f>
        <v xml:space="preserve">21 Avenue des Roseaux 92700 Colombes </v>
      </c>
      <c r="H9" s="1017"/>
      <c r="I9" s="1017"/>
      <c r="J9" s="1017"/>
    </row>
    <row r="10" spans="1:10" ht="15.75" customHeight="1" x14ac:dyDescent="0.3">
      <c r="A10" s="518" t="s">
        <v>11</v>
      </c>
      <c r="B10" s="579">
        <f>'BP FORMAT JUILLET 2023'!B9</f>
        <v>9</v>
      </c>
      <c r="C10" s="1018"/>
      <c r="D10" s="1018"/>
      <c r="E10" s="296"/>
      <c r="F10" s="1019" t="s">
        <v>12</v>
      </c>
      <c r="G10" s="1019"/>
      <c r="H10" s="580"/>
      <c r="I10" s="578">
        <f>'BP FORMAT JUILLET 2023'!I9</f>
        <v>1</v>
      </c>
      <c r="J10" s="578" t="str">
        <f>'BP FORMAT JUILLET 2023'!J9</f>
        <v>NC</v>
      </c>
    </row>
    <row r="11" spans="1:10" ht="23.45" customHeight="1" x14ac:dyDescent="0.3">
      <c r="A11" s="518" t="s">
        <v>13</v>
      </c>
      <c r="B11" s="581">
        <f>'BP FORMAT JUILLET 2023'!B10</f>
        <v>133.97410511710513</v>
      </c>
      <c r="C11" s="555" t="s">
        <v>14</v>
      </c>
      <c r="D11" s="556">
        <f>'BP FORMAT JUILLET 2023'!D10</f>
        <v>12.02</v>
      </c>
      <c r="E11" s="296"/>
      <c r="F11" s="1013" t="s">
        <v>656</v>
      </c>
      <c r="G11" s="1013"/>
      <c r="H11" s="582">
        <f>'BP FORMAT JUILLET 2023'!H10</f>
        <v>46296</v>
      </c>
      <c r="I11" s="583" t="s">
        <v>657</v>
      </c>
      <c r="J11" s="582">
        <f>'BP FORMAT JUILLET 2023'!J10</f>
        <v>46326</v>
      </c>
    </row>
    <row r="12" spans="1:10" ht="25.15" customHeight="1" x14ac:dyDescent="0.3">
      <c r="A12" s="518" t="s">
        <v>670</v>
      </c>
      <c r="B12" s="1020"/>
      <c r="C12" s="1021"/>
      <c r="D12" s="1021"/>
      <c r="E12" s="307"/>
      <c r="F12" s="597" t="s">
        <v>16</v>
      </c>
      <c r="G12" s="584">
        <f>'BP FORMAT JUILLET 2023'!G11</f>
        <v>46326</v>
      </c>
      <c r="H12" s="58"/>
      <c r="I12" s="58"/>
      <c r="J12" s="58"/>
    </row>
    <row r="13" spans="1:10" ht="13.9" hidden="1" customHeight="1" x14ac:dyDescent="0.3">
      <c r="A13" s="1016"/>
      <c r="B13" s="1016"/>
      <c r="C13" s="1016"/>
      <c r="D13" s="1016"/>
      <c r="E13" s="1016"/>
      <c r="F13" s="1016"/>
      <c r="G13" s="1016"/>
      <c r="H13" s="1016"/>
      <c r="I13" s="1016"/>
      <c r="J13" s="1016"/>
    </row>
    <row r="14" spans="1:10" ht="18.75" customHeight="1" x14ac:dyDescent="0.3">
      <c r="A14" s="1013" t="s">
        <v>17</v>
      </c>
      <c r="B14" s="1013"/>
      <c r="C14" s="1013"/>
      <c r="D14" s="1013"/>
      <c r="E14" s="1013"/>
      <c r="F14" s="1013"/>
      <c r="G14" s="557">
        <v>151.66999999999999</v>
      </c>
      <c r="H14" s="555" t="s">
        <v>18</v>
      </c>
      <c r="I14" s="558">
        <f>J14/G14</f>
        <v>9.6157447089074974</v>
      </c>
      <c r="J14" s="559">
        <f>'BP FORMAT JUILLET 2023'!J13</f>
        <v>1458.42</v>
      </c>
    </row>
    <row r="15" spans="1:10" ht="18.75" hidden="1" customHeight="1" x14ac:dyDescent="0.3">
      <c r="A15" s="1013" t="s">
        <v>224</v>
      </c>
      <c r="B15" s="1013"/>
      <c r="C15" s="1013"/>
      <c r="D15" s="1013"/>
      <c r="E15" s="1013"/>
      <c r="F15" s="1013"/>
      <c r="G15" s="555"/>
      <c r="H15" s="555"/>
      <c r="I15" s="558"/>
      <c r="J15" s="559">
        <f>'BP FORMAT JUILLET 2023'!J14</f>
        <v>0</v>
      </c>
    </row>
    <row r="16" spans="1:10" ht="18.75" hidden="1" customHeight="1" x14ac:dyDescent="0.3">
      <c r="A16" s="1013" t="s">
        <v>382</v>
      </c>
      <c r="B16" s="1013"/>
      <c r="C16" s="1013"/>
      <c r="D16" s="1013"/>
      <c r="E16" s="1013"/>
      <c r="F16" s="1013"/>
      <c r="G16" s="560"/>
      <c r="H16" s="561"/>
      <c r="I16" s="558"/>
      <c r="J16" s="559">
        <f>'BP FORMAT JUILLET 2023'!J15</f>
        <v>0</v>
      </c>
    </row>
    <row r="17" spans="1:10" ht="18.75" hidden="1" customHeight="1" x14ac:dyDescent="0.3">
      <c r="A17" s="1013" t="s">
        <v>658</v>
      </c>
      <c r="B17" s="1013"/>
      <c r="C17" s="1013"/>
      <c r="D17" s="1013"/>
      <c r="E17" s="1013"/>
      <c r="F17" s="1013"/>
      <c r="G17" s="560"/>
      <c r="H17" s="561"/>
      <c r="I17" s="558"/>
      <c r="J17" s="559">
        <f>'BP FORMAT JUILLET 2023'!J16</f>
        <v>0</v>
      </c>
    </row>
    <row r="18" spans="1:10" ht="18.75" customHeight="1" x14ac:dyDescent="0.3">
      <c r="A18" s="1013" t="s">
        <v>795</v>
      </c>
      <c r="B18" s="1013"/>
      <c r="C18" s="1013"/>
      <c r="D18" s="1013"/>
      <c r="E18" s="1013"/>
      <c r="F18" s="1013"/>
      <c r="G18" s="560"/>
      <c r="H18" s="561" t="s">
        <v>18</v>
      </c>
      <c r="I18" s="558"/>
      <c r="J18" s="559">
        <f>'BP FORMAT JUILLET 2023'!J17</f>
        <v>121</v>
      </c>
    </row>
    <row r="19" spans="1:10" ht="18.75" hidden="1" customHeight="1" x14ac:dyDescent="0.3">
      <c r="A19" s="1013" t="s">
        <v>225</v>
      </c>
      <c r="B19" s="1013"/>
      <c r="C19" s="1013"/>
      <c r="D19" s="1013"/>
      <c r="E19" s="1013"/>
      <c r="F19" s="1013"/>
      <c r="G19" s="560"/>
      <c r="H19" s="561" t="s">
        <v>18</v>
      </c>
      <c r="I19" s="558"/>
      <c r="J19" s="559">
        <f>'BP FORMAT JUILLET 2023'!J18</f>
        <v>0</v>
      </c>
    </row>
    <row r="20" spans="1:10" ht="18.75" hidden="1" customHeight="1" x14ac:dyDescent="0.3">
      <c r="A20" s="1013" t="s">
        <v>226</v>
      </c>
      <c r="B20" s="1013"/>
      <c r="C20" s="1013"/>
      <c r="D20" s="1013"/>
      <c r="E20" s="1013"/>
      <c r="F20" s="1013"/>
      <c r="G20" s="560"/>
      <c r="H20" s="561" t="s">
        <v>18</v>
      </c>
      <c r="I20" s="558"/>
      <c r="J20" s="559">
        <f>'BP FORMAT JUILLET 2023'!J19</f>
        <v>0</v>
      </c>
    </row>
    <row r="21" spans="1:10" ht="18.75" customHeight="1" x14ac:dyDescent="0.3">
      <c r="A21" s="1013" t="s">
        <v>227</v>
      </c>
      <c r="B21" s="1013"/>
      <c r="C21" s="1013"/>
      <c r="D21" s="1013"/>
      <c r="E21" s="1013"/>
      <c r="F21" s="1013"/>
      <c r="G21" s="560"/>
      <c r="H21" s="561" t="s">
        <v>18</v>
      </c>
      <c r="I21" s="558"/>
      <c r="J21" s="559">
        <f>'BP FORMAT JUILLET 2023'!J20</f>
        <v>105.8</v>
      </c>
    </row>
    <row r="22" spans="1:10" ht="18.75" hidden="1" customHeight="1" x14ac:dyDescent="0.3">
      <c r="A22" s="1013" t="s">
        <v>228</v>
      </c>
      <c r="B22" s="1013"/>
      <c r="C22" s="1013"/>
      <c r="D22" s="1013"/>
      <c r="E22" s="1013"/>
      <c r="F22" s="1013"/>
      <c r="G22" s="610">
        <f>'BP FORMAT JUILLET 2023'!G21</f>
        <v>0</v>
      </c>
      <c r="H22" s="561" t="s">
        <v>18</v>
      </c>
      <c r="I22" s="558">
        <f>ROUND(((J14+J17)*1.25/G14),6)</f>
        <v>12.019681</v>
      </c>
      <c r="J22" s="559">
        <f>'BP FORMAT JUILLET 2023'!J21</f>
        <v>0</v>
      </c>
    </row>
    <row r="23" spans="1:10" ht="18.75" hidden="1" customHeight="1" x14ac:dyDescent="0.3">
      <c r="A23" s="1013" t="s">
        <v>229</v>
      </c>
      <c r="B23" s="1013"/>
      <c r="C23" s="1013"/>
      <c r="D23" s="1013"/>
      <c r="E23" s="1013"/>
      <c r="F23" s="1013"/>
      <c r="G23" s="560"/>
      <c r="H23" s="561" t="s">
        <v>20</v>
      </c>
      <c r="I23" s="555"/>
      <c r="J23" s="559">
        <f>'BP FORMAT JUILLET 2023'!J22</f>
        <v>0</v>
      </c>
    </row>
    <row r="24" spans="1:10" ht="18.75" hidden="1" customHeight="1" x14ac:dyDescent="0.3">
      <c r="A24" s="1013" t="s">
        <v>659</v>
      </c>
      <c r="B24" s="1013"/>
      <c r="C24" s="1013"/>
      <c r="D24" s="1013"/>
      <c r="E24" s="1013"/>
      <c r="F24" s="1013"/>
      <c r="G24" s="296"/>
      <c r="H24" s="611"/>
      <c r="I24" s="612"/>
      <c r="J24" s="559">
        <f>'BP FORMAT JUILLET 2023'!J23</f>
        <v>0</v>
      </c>
    </row>
    <row r="25" spans="1:10" ht="18.75" hidden="1" customHeight="1" x14ac:dyDescent="0.3">
      <c r="A25" s="1013" t="s">
        <v>21</v>
      </c>
      <c r="B25" s="1013"/>
      <c r="C25" s="1013"/>
      <c r="D25" s="1013"/>
      <c r="E25" s="1013"/>
      <c r="F25" s="1013"/>
      <c r="G25" s="296"/>
      <c r="H25" s="611"/>
      <c r="I25" s="612"/>
      <c r="J25" s="559">
        <f>'BP FORMAT JUILLET 2023'!J24</f>
        <v>0</v>
      </c>
    </row>
    <row r="26" spans="1:10" ht="18.75" hidden="1" customHeight="1" x14ac:dyDescent="0.3">
      <c r="A26" s="1013" t="s">
        <v>22</v>
      </c>
      <c r="B26" s="1013"/>
      <c r="C26" s="1013"/>
      <c r="D26" s="1013"/>
      <c r="E26" s="1013"/>
      <c r="F26" s="1013"/>
      <c r="G26" s="296"/>
      <c r="H26" s="611"/>
      <c r="I26" s="612"/>
      <c r="J26" s="559">
        <f>'BP FORMAT JUILLET 2023'!J25</f>
        <v>0</v>
      </c>
    </row>
    <row r="27" spans="1:10" ht="18.75" hidden="1" customHeight="1" x14ac:dyDescent="0.3">
      <c r="A27" s="1013" t="s">
        <v>23</v>
      </c>
      <c r="B27" s="1013"/>
      <c r="C27" s="1013"/>
      <c r="D27" s="1013"/>
      <c r="E27" s="1013"/>
      <c r="F27" s="1013"/>
      <c r="G27" s="296"/>
      <c r="H27" s="611"/>
      <c r="I27" s="612"/>
      <c r="J27" s="559">
        <f>'BP FORMAT JUILLET 2023'!J26</f>
        <v>0</v>
      </c>
    </row>
    <row r="28" spans="1:10" ht="18.75" hidden="1" customHeight="1" x14ac:dyDescent="0.3">
      <c r="A28" s="1013" t="s">
        <v>24</v>
      </c>
      <c r="B28" s="1013"/>
      <c r="C28" s="1013"/>
      <c r="D28" s="1013"/>
      <c r="E28" s="1013"/>
      <c r="F28" s="1013"/>
      <c r="G28" s="296"/>
      <c r="H28" s="611"/>
      <c r="I28" s="612"/>
      <c r="J28" s="559">
        <f>'BP FORMAT JUILLET 2023'!J27</f>
        <v>0</v>
      </c>
    </row>
    <row r="29" spans="1:10" ht="18.75" hidden="1" customHeight="1" x14ac:dyDescent="0.3">
      <c r="A29" s="1013" t="s">
        <v>25</v>
      </c>
      <c r="B29" s="1013"/>
      <c r="C29" s="1013"/>
      <c r="D29" s="1013"/>
      <c r="E29" s="1013"/>
      <c r="F29" s="1013"/>
      <c r="G29" s="296"/>
      <c r="H29" s="611"/>
      <c r="I29" s="612"/>
      <c r="J29" s="559">
        <f>'BP FORMAT JUILLET 2023'!J28</f>
        <v>0</v>
      </c>
    </row>
    <row r="30" spans="1:10" ht="18.75" hidden="1" customHeight="1" x14ac:dyDescent="0.3">
      <c r="A30" s="1013" t="s">
        <v>26</v>
      </c>
      <c r="B30" s="1013"/>
      <c r="C30" s="1013"/>
      <c r="D30" s="1013"/>
      <c r="E30" s="1013"/>
      <c r="F30" s="1013"/>
      <c r="G30" s="296"/>
      <c r="H30" s="611"/>
      <c r="I30" s="612"/>
      <c r="J30" s="559">
        <f>'BP FORMAT JUILLET 2023'!J29</f>
        <v>0</v>
      </c>
    </row>
    <row r="31" spans="1:10" ht="18.75" hidden="1" customHeight="1" x14ac:dyDescent="0.3">
      <c r="A31" s="1013" t="s">
        <v>27</v>
      </c>
      <c r="B31" s="1013"/>
      <c r="C31" s="1013"/>
      <c r="D31" s="1013"/>
      <c r="E31" s="1013"/>
      <c r="F31" s="1013"/>
      <c r="G31" s="296"/>
      <c r="H31" s="611"/>
      <c r="I31" s="612"/>
      <c r="J31" s="559">
        <f>'BP FORMAT JUILLET 2023'!J30</f>
        <v>0</v>
      </c>
    </row>
    <row r="32" spans="1:10" ht="18.75" hidden="1" customHeight="1" x14ac:dyDescent="0.3">
      <c r="A32" s="1013" t="s">
        <v>28</v>
      </c>
      <c r="B32" s="1013"/>
      <c r="C32" s="1013"/>
      <c r="D32" s="1013"/>
      <c r="E32" s="1013"/>
      <c r="F32" s="1013"/>
      <c r="G32" s="296"/>
      <c r="H32" s="611"/>
      <c r="I32" s="612"/>
      <c r="J32" s="559">
        <f>'BP FORMAT JUILLET 2023'!J31</f>
        <v>0</v>
      </c>
    </row>
    <row r="33" spans="1:10" ht="18.75" customHeight="1" x14ac:dyDescent="0.3">
      <c r="A33" s="1013" t="s">
        <v>808</v>
      </c>
      <c r="B33" s="1013"/>
      <c r="C33" s="1013"/>
      <c r="D33" s="1013"/>
      <c r="E33" s="1013"/>
      <c r="F33" s="1013"/>
      <c r="G33" s="296"/>
      <c r="H33" s="611"/>
      <c r="I33" s="612"/>
      <c r="J33" s="559">
        <f>'BP FORMAT JUILLET 2023'!J32</f>
        <v>-90.75</v>
      </c>
    </row>
    <row r="34" spans="1:10" ht="18.75" customHeight="1" x14ac:dyDescent="0.3">
      <c r="A34" s="1014" t="s">
        <v>29</v>
      </c>
      <c r="B34" s="1014"/>
      <c r="C34" s="556">
        <v>3925</v>
      </c>
      <c r="D34" s="1015" t="s">
        <v>30</v>
      </c>
      <c r="E34" s="1015"/>
      <c r="F34" s="1015"/>
      <c r="G34" s="1015"/>
      <c r="H34" s="1015"/>
      <c r="I34" s="1015"/>
      <c r="J34" s="587">
        <f>'BP FORMAT JUILLET 2023'!J33</f>
        <v>1594.47</v>
      </c>
    </row>
    <row r="35" spans="1:10" ht="13.9" hidden="1" customHeight="1" x14ac:dyDescent="0.3">
      <c r="A35" s="1016"/>
      <c r="B35" s="1016"/>
      <c r="C35" s="1016"/>
      <c r="D35" s="1016"/>
      <c r="E35" s="1016"/>
      <c r="F35" s="1016"/>
      <c r="G35" s="1016"/>
      <c r="H35" s="1016"/>
      <c r="I35" s="1016"/>
      <c r="J35" s="1016"/>
    </row>
    <row r="36" spans="1:10" ht="41.45" customHeight="1" x14ac:dyDescent="0.3">
      <c r="A36" s="1003" t="s">
        <v>277</v>
      </c>
      <c r="B36" s="1003"/>
      <c r="C36" s="993" t="s">
        <v>32</v>
      </c>
      <c r="D36" s="993"/>
      <c r="E36" s="586" t="s">
        <v>33</v>
      </c>
      <c r="F36" s="598" t="s">
        <v>34</v>
      </c>
      <c r="G36" s="993" t="s">
        <v>35</v>
      </c>
      <c r="H36" s="993"/>
      <c r="I36" s="993" t="s">
        <v>36</v>
      </c>
      <c r="J36" s="993"/>
    </row>
    <row r="37" spans="1:10" ht="19.899999999999999" customHeight="1" x14ac:dyDescent="0.3">
      <c r="A37" s="1006" t="s">
        <v>37</v>
      </c>
      <c r="B37" s="1006"/>
      <c r="C37" s="1012"/>
      <c r="D37" s="1012"/>
      <c r="E37" s="1012"/>
      <c r="F37" s="1012"/>
      <c r="G37" s="1012"/>
      <c r="H37" s="1012"/>
      <c r="I37" s="1012"/>
      <c r="J37" s="1012"/>
    </row>
    <row r="38" spans="1:10" ht="20.25" customHeight="1" x14ac:dyDescent="0.3">
      <c r="A38" s="886" t="s">
        <v>807</v>
      </c>
      <c r="B38" s="886"/>
      <c r="C38" s="981">
        <f>'BP FORMAT JUILLET 2023'!C37</f>
        <v>1594.47</v>
      </c>
      <c r="D38" s="981"/>
      <c r="E38" s="318"/>
      <c r="F38" s="671">
        <v>0.13</v>
      </c>
      <c r="G38" s="981">
        <f>ROUND(C38*E38,2)</f>
        <v>0</v>
      </c>
      <c r="H38" s="981"/>
      <c r="I38" s="981">
        <f>'BP FORMAT JUILLET 2023'!G37</f>
        <v>207.28</v>
      </c>
      <c r="J38" s="981"/>
    </row>
    <row r="39" spans="1:10" ht="15.75" hidden="1" customHeight="1" x14ac:dyDescent="0.3">
      <c r="A39" s="1011"/>
      <c r="B39" s="1011"/>
      <c r="C39" s="981">
        <f>'BP FORMAT JUILLET 2023'!C39</f>
        <v>0</v>
      </c>
      <c r="D39" s="981"/>
      <c r="E39" s="321"/>
      <c r="F39" s="671"/>
      <c r="G39" s="981">
        <f t="shared" ref="G39:G42" si="0">ROUND(C39*E39,2)</f>
        <v>0</v>
      </c>
      <c r="H39" s="981"/>
      <c r="I39" s="981">
        <f>'BP FORMAT JUILLET 2023'!G39</f>
        <v>0</v>
      </c>
      <c r="J39" s="981"/>
    </row>
    <row r="40" spans="1:10" ht="24" customHeight="1" x14ac:dyDescent="0.3">
      <c r="A40" s="886" t="s">
        <v>239</v>
      </c>
      <c r="B40" s="886"/>
      <c r="C40" s="981">
        <f>'BP FORMAT JUILLET 2023'!C40</f>
        <v>1594.47</v>
      </c>
      <c r="D40" s="981"/>
      <c r="E40" s="318">
        <f>'MASQUE DE SAISIE '!G12</f>
        <v>7.6E-3</v>
      </c>
      <c r="F40" s="671">
        <f>'MASQUE DE SAISIE '!H12</f>
        <v>7.6E-3</v>
      </c>
      <c r="G40" s="981">
        <f t="shared" si="0"/>
        <v>12.12</v>
      </c>
      <c r="H40" s="981"/>
      <c r="I40" s="981">
        <f>'BP FORMAT JUILLET 2023'!G40</f>
        <v>12.12</v>
      </c>
      <c r="J40" s="981"/>
    </row>
    <row r="41" spans="1:10" ht="15.75" hidden="1" customHeight="1" x14ac:dyDescent="0.3">
      <c r="A41" s="1010" t="s">
        <v>197</v>
      </c>
      <c r="B41" s="1010"/>
      <c r="C41" s="991">
        <f>'BP FORMAT JUILLET 2023'!C41</f>
        <v>0</v>
      </c>
      <c r="D41" s="991"/>
      <c r="E41" s="588"/>
      <c r="F41" s="589"/>
      <c r="G41" s="991">
        <f t="shared" si="0"/>
        <v>0</v>
      </c>
      <c r="H41" s="991"/>
      <c r="I41" s="991">
        <f>'BP FORMAT JUILLET 2023'!G41</f>
        <v>0</v>
      </c>
      <c r="J41" s="991"/>
    </row>
    <row r="42" spans="1:10" ht="15.75" hidden="1" customHeight="1" x14ac:dyDescent="0.3">
      <c r="A42" s="980" t="s">
        <v>192</v>
      </c>
      <c r="B42" s="980"/>
      <c r="C42" s="991">
        <f>'BP FORMAT JUILLET 2023'!C43</f>
        <v>0</v>
      </c>
      <c r="D42" s="991"/>
      <c r="E42" s="588">
        <f>'BP FORMAT JUILLET 2023'!D43</f>
        <v>0</v>
      </c>
      <c r="F42" s="589">
        <f>'BP FORMAT JUILLET 2023'!E43</f>
        <v>0</v>
      </c>
      <c r="G42" s="991">
        <f t="shared" si="0"/>
        <v>0</v>
      </c>
      <c r="H42" s="991"/>
      <c r="I42" s="991">
        <f>'BP FORMAT JUILLET 2023'!G43</f>
        <v>0</v>
      </c>
      <c r="J42" s="991"/>
    </row>
    <row r="43" spans="1:10" ht="15.75" hidden="1" customHeight="1" x14ac:dyDescent="0.3">
      <c r="A43" s="980"/>
      <c r="B43" s="980"/>
      <c r="C43" s="991">
        <f>'BP FORMAT JUILLET 2023'!C43</f>
        <v>0</v>
      </c>
      <c r="D43" s="991"/>
      <c r="E43" s="588">
        <f>'BP FORMAT JUILLET 2023'!D44</f>
        <v>0</v>
      </c>
      <c r="F43" s="589">
        <f>'BP FORMAT JUILLET 2023'!E44</f>
        <v>1.4999999999999999E-2</v>
      </c>
      <c r="G43" s="991">
        <f t="shared" ref="G43:G44" si="1">ROUND(C43*E43,2)</f>
        <v>0</v>
      </c>
      <c r="H43" s="991"/>
      <c r="I43" s="991">
        <f>'BP FORMAT JUILLET 2023'!G44</f>
        <v>0</v>
      </c>
      <c r="J43" s="991"/>
    </row>
    <row r="44" spans="1:10" ht="15.75" hidden="1" customHeight="1" x14ac:dyDescent="0.3">
      <c r="A44" s="950"/>
      <c r="B44" s="950"/>
      <c r="C44" s="991">
        <f>'BP FORMAT JUILLET 2023'!C44</f>
        <v>0</v>
      </c>
      <c r="D44" s="991"/>
      <c r="E44" s="588">
        <f>'BP FORMAT JUILLET 2023'!D45</f>
        <v>0</v>
      </c>
      <c r="F44" s="589">
        <f>'BP FORMAT JUILLET 2023'!E45</f>
        <v>0</v>
      </c>
      <c r="G44" s="991">
        <f t="shared" si="1"/>
        <v>0</v>
      </c>
      <c r="H44" s="991"/>
      <c r="I44" s="991">
        <f>'BP FORMAT JUILLET 2023'!G45</f>
        <v>0</v>
      </c>
      <c r="J44" s="991"/>
    </row>
    <row r="45" spans="1:10" ht="24" customHeight="1" x14ac:dyDescent="0.3">
      <c r="A45" s="1008" t="s">
        <v>38</v>
      </c>
      <c r="B45" s="1008"/>
      <c r="C45" s="981">
        <f>'BP FORMAT JUILLET 2023'!C49</f>
        <v>1594.47</v>
      </c>
      <c r="D45" s="981"/>
      <c r="E45" s="526"/>
      <c r="F45" s="671">
        <f>'BP FORMAT JUILLET 2023'!E49</f>
        <v>1.7999999999999999E-2</v>
      </c>
      <c r="G45" s="1009"/>
      <c r="H45" s="1009"/>
      <c r="I45" s="981">
        <f>'BP FORMAT JUILLET 2023'!G49</f>
        <v>28.7</v>
      </c>
      <c r="J45" s="981"/>
    </row>
    <row r="46" spans="1:10" ht="21.75" customHeight="1" x14ac:dyDescent="0.3">
      <c r="A46" s="1006" t="s">
        <v>39</v>
      </c>
      <c r="B46" s="1006"/>
      <c r="C46" s="997"/>
      <c r="D46" s="997"/>
      <c r="E46" s="563"/>
      <c r="F46" s="564"/>
      <c r="G46" s="997"/>
      <c r="H46" s="997"/>
      <c r="I46" s="997"/>
      <c r="J46" s="997"/>
    </row>
    <row r="47" spans="1:10" ht="15.75" customHeight="1" x14ac:dyDescent="0.3">
      <c r="A47" s="980" t="s">
        <v>40</v>
      </c>
      <c r="B47" s="980"/>
      <c r="C47" s="981">
        <f>'BP FORMAT JUILLET 2023'!C51</f>
        <v>1594.47</v>
      </c>
      <c r="D47" s="981"/>
      <c r="E47" s="318">
        <f>'BP FORMAT JUILLET 2023'!D51</f>
        <v>6.9000000000000006E-2</v>
      </c>
      <c r="F47" s="671">
        <f>'BP FORMAT JUILLET 2023'!E51</f>
        <v>8.5500000000000007E-2</v>
      </c>
      <c r="G47" s="981">
        <f>ROUND(C47*E47,2)</f>
        <v>110.02</v>
      </c>
      <c r="H47" s="981"/>
      <c r="I47" s="981">
        <f>'BP FORMAT JUILLET 2023'!G51</f>
        <v>136.33000000000001</v>
      </c>
      <c r="J47" s="981"/>
    </row>
    <row r="48" spans="1:10" ht="15.75" customHeight="1" x14ac:dyDescent="0.3">
      <c r="A48" s="980" t="s">
        <v>40</v>
      </c>
      <c r="B48" s="980"/>
      <c r="C48" s="982" t="e">
        <f>-#REF!</f>
        <v>#REF!</v>
      </c>
      <c r="D48" s="982"/>
      <c r="E48" s="318">
        <f>E47</f>
        <v>6.9000000000000006E-2</v>
      </c>
      <c r="F48" s="671"/>
      <c r="G48" s="981" t="e">
        <f>ROUND(C48*E48,2)</f>
        <v>#REF!</v>
      </c>
      <c r="H48" s="981"/>
      <c r="I48" s="983"/>
      <c r="J48" s="984"/>
    </row>
    <row r="49" spans="1:10" ht="15.75" customHeight="1" x14ac:dyDescent="0.3">
      <c r="A49" s="980" t="s">
        <v>41</v>
      </c>
      <c r="B49" s="980"/>
      <c r="C49" s="981">
        <f>'BP FORMAT JUILLET 2023'!C52</f>
        <v>1594.47</v>
      </c>
      <c r="D49" s="981"/>
      <c r="E49" s="318">
        <f>'BP FORMAT JUILLET 2023'!D52</f>
        <v>4.0000000000000001E-3</v>
      </c>
      <c r="F49" s="671">
        <f>'BP FORMAT JUILLET 2023'!E52</f>
        <v>2.1100000000000001E-2</v>
      </c>
      <c r="G49" s="981">
        <f>ROUND(C49*E49,2)</f>
        <v>6.38</v>
      </c>
      <c r="H49" s="981"/>
      <c r="I49" s="981">
        <f>'BP FORMAT JUILLET 2023'!G52</f>
        <v>33.64</v>
      </c>
      <c r="J49" s="981"/>
    </row>
    <row r="50" spans="1:10" ht="15.75" customHeight="1" x14ac:dyDescent="0.3">
      <c r="A50" s="980" t="s">
        <v>41</v>
      </c>
      <c r="B50" s="980"/>
      <c r="C50" s="982" t="e">
        <f>+C48</f>
        <v>#REF!</v>
      </c>
      <c r="D50" s="982"/>
      <c r="E50" s="318">
        <f>E49</f>
        <v>4.0000000000000001E-3</v>
      </c>
      <c r="F50" s="671"/>
      <c r="G50" s="981" t="e">
        <f>ROUND(C50*E50,2)</f>
        <v>#REF!</v>
      </c>
      <c r="H50" s="981"/>
      <c r="I50" s="983"/>
      <c r="J50" s="984"/>
    </row>
    <row r="51" spans="1:10" ht="15.75" customHeight="1" x14ac:dyDescent="0.3">
      <c r="A51" s="980" t="s">
        <v>42</v>
      </c>
      <c r="B51" s="980"/>
      <c r="C51" s="981">
        <f>'BP FORMAT JUILLET 2023'!C53</f>
        <v>1594.47</v>
      </c>
      <c r="D51" s="981"/>
      <c r="E51" s="318">
        <f>'BP FORMAT JUILLET 2023'!D53</f>
        <v>4.0099999999999997E-2</v>
      </c>
      <c r="F51" s="671">
        <f>'BP FORMAT JUILLET 2023'!E53</f>
        <v>6.0100000000000001E-2</v>
      </c>
      <c r="G51" s="981">
        <f>ROUND(C51*E51,2)</f>
        <v>63.94</v>
      </c>
      <c r="H51" s="981"/>
      <c r="I51" s="981">
        <f>'BP FORMAT JUILLET 2023'!G53</f>
        <v>95.83</v>
      </c>
      <c r="J51" s="981"/>
    </row>
    <row r="52" spans="1:10" ht="15.75" hidden="1" customHeight="1" x14ac:dyDescent="0.3">
      <c r="A52" s="980" t="s">
        <v>797</v>
      </c>
      <c r="B52" s="980"/>
      <c r="C52" s="983"/>
      <c r="D52" s="984"/>
      <c r="E52" s="318">
        <f>E51</f>
        <v>4.0099999999999997E-2</v>
      </c>
      <c r="F52" s="671"/>
      <c r="G52" s="983"/>
      <c r="H52" s="984"/>
      <c r="I52" s="983"/>
      <c r="J52" s="984"/>
    </row>
    <row r="53" spans="1:10" ht="15.75" hidden="1" customHeight="1" x14ac:dyDescent="0.3">
      <c r="A53" s="980" t="s">
        <v>803</v>
      </c>
      <c r="B53" s="980"/>
      <c r="C53" s="981">
        <f>'BP FORMAT JUILLET 2023'!C54</f>
        <v>0</v>
      </c>
      <c r="D53" s="981"/>
      <c r="E53" s="318">
        <f>'BP FORMAT JUILLET 2023'!D54</f>
        <v>0</v>
      </c>
      <c r="F53" s="671">
        <f>'BP FORMAT JUILLET 2023'!E54</f>
        <v>0</v>
      </c>
      <c r="G53" s="981">
        <f>'BP FORMAT JUILLET 2023'!F54</f>
        <v>0</v>
      </c>
      <c r="H53" s="981"/>
      <c r="I53" s="981">
        <f>'BP FORMAT JUILLET 2023'!G54</f>
        <v>0</v>
      </c>
      <c r="J53" s="981"/>
    </row>
    <row r="54" spans="1:10" ht="15.75" hidden="1" customHeight="1" x14ac:dyDescent="0.3">
      <c r="A54" s="980" t="s">
        <v>804</v>
      </c>
      <c r="B54" s="980"/>
      <c r="C54" s="981">
        <f>'BP FORMAT JUILLET 2023'!C55</f>
        <v>0</v>
      </c>
      <c r="D54" s="981"/>
      <c r="E54" s="318">
        <f>'BP FORMAT JUILLET 2023'!D55</f>
        <v>0</v>
      </c>
      <c r="F54" s="671">
        <f>'BP FORMAT JUILLET 2023'!E55</f>
        <v>0</v>
      </c>
      <c r="G54" s="981">
        <f>'BP FORMAT JUILLET 2023'!F55</f>
        <v>0</v>
      </c>
      <c r="H54" s="981"/>
      <c r="I54" s="981">
        <f>'BP FORMAT JUILLET 2023'!G55</f>
        <v>0</v>
      </c>
      <c r="J54" s="981"/>
    </row>
    <row r="55" spans="1:10" ht="15.75" hidden="1" customHeight="1" x14ac:dyDescent="0.3">
      <c r="A55" s="980" t="s">
        <v>805</v>
      </c>
      <c r="B55" s="980"/>
      <c r="C55" s="981">
        <f>'BP FORMAT JUILLET 2023'!C56</f>
        <v>0</v>
      </c>
      <c r="D55" s="981"/>
      <c r="E55" s="318">
        <f>'BP FORMAT JUILLET 2023'!D56</f>
        <v>0</v>
      </c>
      <c r="F55" s="671">
        <f>'BP FORMAT JUILLET 2023'!E56</f>
        <v>0</v>
      </c>
      <c r="G55" s="981">
        <f>'BP FORMAT JUILLET 2023'!F56</f>
        <v>0</v>
      </c>
      <c r="H55" s="981"/>
      <c r="I55" s="981">
        <f>'BP FORMAT JUILLET 2023'!G56</f>
        <v>0</v>
      </c>
      <c r="J55" s="981"/>
    </row>
    <row r="56" spans="1:10" ht="15.75" hidden="1" customHeight="1" x14ac:dyDescent="0.3">
      <c r="A56" s="980" t="s">
        <v>806</v>
      </c>
      <c r="B56" s="980"/>
      <c r="C56" s="981">
        <f>'BP FORMAT JUILLET 2023'!C57</f>
        <v>0</v>
      </c>
      <c r="D56" s="981"/>
      <c r="E56" s="318">
        <f>'BP FORMAT JUILLET 2023'!D57</f>
        <v>0</v>
      </c>
      <c r="F56" s="671">
        <f>'BP FORMAT JUILLET 2023'!E57</f>
        <v>0</v>
      </c>
      <c r="G56" s="981">
        <f>'BP FORMAT JUILLET 2023'!F57</f>
        <v>0</v>
      </c>
      <c r="H56" s="981"/>
      <c r="I56" s="981">
        <f>'BP FORMAT JUILLET 2023'!G57</f>
        <v>0</v>
      </c>
      <c r="J56" s="981"/>
    </row>
    <row r="57" spans="1:10" ht="15.75" customHeight="1" x14ac:dyDescent="0.3">
      <c r="A57" s="980" t="s">
        <v>42</v>
      </c>
      <c r="B57" s="980"/>
      <c r="C57" s="982" t="e">
        <f>+C48</f>
        <v>#REF!</v>
      </c>
      <c r="D57" s="982"/>
      <c r="E57" s="318">
        <f>+E51</f>
        <v>4.0099999999999997E-2</v>
      </c>
      <c r="F57" s="671"/>
      <c r="G57" s="981" t="e">
        <f>ROUND(C57*E57,2)</f>
        <v>#REF!</v>
      </c>
      <c r="H57" s="981"/>
      <c r="I57" s="981">
        <f>'BP FORMAT JUILLET 2023'!G58</f>
        <v>83.71</v>
      </c>
      <c r="J57" s="981"/>
    </row>
    <row r="58" spans="1:10" ht="15.75" customHeight="1" x14ac:dyDescent="0.3">
      <c r="A58" s="1006" t="s">
        <v>44</v>
      </c>
      <c r="B58" s="1006"/>
      <c r="C58" s="1007"/>
      <c r="D58" s="1007"/>
      <c r="E58" s="565"/>
      <c r="F58" s="564"/>
      <c r="G58" s="997"/>
      <c r="H58" s="997"/>
      <c r="I58" s="997"/>
      <c r="J58" s="997"/>
    </row>
    <row r="59" spans="1:10" ht="15.75" customHeight="1" x14ac:dyDescent="0.3">
      <c r="A59" s="980" t="s">
        <v>240</v>
      </c>
      <c r="B59" s="980"/>
      <c r="C59" s="981">
        <f>'BP FORMAT JUILLET 2023'!C58</f>
        <v>1594.47</v>
      </c>
      <c r="D59" s="981"/>
      <c r="E59" s="672"/>
      <c r="F59" s="673">
        <f>'BP FORMAT JUILLET 2023'!E58</f>
        <v>5.2499999999999998E-2</v>
      </c>
      <c r="G59" s="981"/>
      <c r="H59" s="981"/>
      <c r="I59" s="981">
        <f>'BP FORMAT JUILLET 2023'!G58</f>
        <v>83.71</v>
      </c>
      <c r="J59" s="981"/>
    </row>
    <row r="60" spans="1:10" ht="15.75" customHeight="1" x14ac:dyDescent="0.3">
      <c r="A60" s="1006" t="s">
        <v>45</v>
      </c>
      <c r="B60" s="1006"/>
      <c r="C60" s="997"/>
      <c r="D60" s="997"/>
      <c r="E60" s="565"/>
      <c r="F60" s="564"/>
      <c r="G60" s="997"/>
      <c r="H60" s="997"/>
      <c r="I60" s="997"/>
      <c r="J60" s="997"/>
    </row>
    <row r="61" spans="1:10" ht="21.75" customHeight="1" x14ac:dyDescent="0.3">
      <c r="A61" s="980" t="s">
        <v>660</v>
      </c>
      <c r="B61" s="980"/>
      <c r="C61" s="981">
        <f>'BP FORMAT JUILLET 2023'!C61</f>
        <v>1594.47</v>
      </c>
      <c r="D61" s="981"/>
      <c r="E61" s="327"/>
      <c r="F61" s="671">
        <f>'BP FORMAT JUILLET 2023'!E61</f>
        <v>4.2500000000000003E-2</v>
      </c>
      <c r="G61" s="981"/>
      <c r="H61" s="981"/>
      <c r="I61" s="981">
        <f>'BP FORMAT JUILLET 2023'!G61</f>
        <v>67.760000000000005</v>
      </c>
      <c r="J61" s="981"/>
    </row>
    <row r="62" spans="1:10" ht="6" hidden="1" customHeight="1" x14ac:dyDescent="0.3">
      <c r="A62" s="980" t="s">
        <v>267</v>
      </c>
      <c r="B62" s="980"/>
      <c r="C62" s="991"/>
      <c r="D62" s="991"/>
      <c r="E62" s="590">
        <f>'BP FORMAT JUILLET 2023'!D62</f>
        <v>2.4000000000000001E-4</v>
      </c>
      <c r="F62" s="607">
        <f>'BP FORMAT JUILLET 2023'!E62</f>
        <v>3.6000000000000002E-4</v>
      </c>
      <c r="G62" s="991"/>
      <c r="H62" s="991"/>
      <c r="I62" s="991">
        <f>'BP FORMAT JUILLET 2023'!G62</f>
        <v>0</v>
      </c>
      <c r="J62" s="991"/>
    </row>
    <row r="63" spans="1:10" ht="22.5" customHeight="1" x14ac:dyDescent="0.3">
      <c r="A63" s="1006" t="s">
        <v>615</v>
      </c>
      <c r="B63" s="1006"/>
      <c r="C63" s="997"/>
      <c r="D63" s="997"/>
      <c r="E63" s="562"/>
      <c r="F63" s="564"/>
      <c r="G63" s="997"/>
      <c r="H63" s="997"/>
      <c r="I63" s="981">
        <f>'BP FORMAT JUILLET 2023'!G63</f>
        <v>26.24</v>
      </c>
      <c r="J63" s="981"/>
    </row>
    <row r="64" spans="1:10" ht="24" customHeight="1" x14ac:dyDescent="0.3">
      <c r="A64" s="1006" t="s">
        <v>47</v>
      </c>
      <c r="B64" s="1006"/>
      <c r="C64" s="997"/>
      <c r="D64" s="997"/>
      <c r="E64" s="567"/>
      <c r="F64" s="564"/>
      <c r="G64" s="997"/>
      <c r="H64" s="997"/>
      <c r="I64" s="997"/>
      <c r="J64" s="997"/>
    </row>
    <row r="65" spans="1:10" ht="27.75" customHeight="1" x14ac:dyDescent="0.3">
      <c r="A65" s="1001" t="s">
        <v>48</v>
      </c>
      <c r="B65" s="1001"/>
      <c r="C65" s="981">
        <f>'BP FORMAT JUILLET 2023'!C65</f>
        <v>1474.7382749999999</v>
      </c>
      <c r="D65" s="981"/>
      <c r="E65" s="318">
        <f>'BP FORMAT JUILLET 2023'!D65</f>
        <v>6.8000000000000005E-2</v>
      </c>
      <c r="F65" s="671"/>
      <c r="G65" s="981">
        <f>'BP FORMAT JUILLET 2023'!F65</f>
        <v>100.28</v>
      </c>
      <c r="H65" s="981"/>
      <c r="I65" s="981"/>
      <c r="J65" s="981"/>
    </row>
    <row r="66" spans="1:10" ht="27.75" customHeight="1" x14ac:dyDescent="0.3">
      <c r="A66" s="1001" t="s">
        <v>49</v>
      </c>
      <c r="B66" s="1001"/>
      <c r="C66" s="981">
        <f>'BP FORMAT JUILLET 2023'!C66</f>
        <v>1474.7382749999999</v>
      </c>
      <c r="D66" s="981"/>
      <c r="E66" s="318">
        <f>'BP FORMAT JUILLET 2023'!D66</f>
        <v>2.9000000000000001E-2</v>
      </c>
      <c r="F66" s="671"/>
      <c r="G66" s="981">
        <f>'BP FORMAT JUILLET 2023'!F66</f>
        <v>42.77</v>
      </c>
      <c r="H66" s="981"/>
      <c r="I66" s="981"/>
      <c r="J66" s="981"/>
    </row>
    <row r="67" spans="1:10" ht="27.75" customHeight="1" x14ac:dyDescent="0.3">
      <c r="A67" s="1001" t="s">
        <v>50</v>
      </c>
      <c r="B67" s="1001"/>
      <c r="C67" s="981">
        <f>'BP FORMAT JUILLET 2023'!C67</f>
        <v>103.9485</v>
      </c>
      <c r="D67" s="981"/>
      <c r="E67" s="318">
        <f>'BP FORMAT JUILLET 2023'!D67</f>
        <v>6.8000000000000005E-2</v>
      </c>
      <c r="F67" s="671"/>
      <c r="G67" s="981">
        <f>'BP FORMAT JUILLET 2023'!F67</f>
        <v>7.07</v>
      </c>
      <c r="H67" s="981"/>
      <c r="I67" s="981"/>
      <c r="J67" s="981"/>
    </row>
    <row r="68" spans="1:10" ht="27.75" hidden="1" customHeight="1" x14ac:dyDescent="0.3">
      <c r="A68" s="1001" t="s">
        <v>51</v>
      </c>
      <c r="B68" s="1001"/>
      <c r="C68" s="981">
        <f>'BP FORMAT JUILLET 2023'!C68</f>
        <v>0</v>
      </c>
      <c r="D68" s="981"/>
      <c r="E68" s="318">
        <f>'BP FORMAT JUILLET 2023'!D68</f>
        <v>6.8000000000000005E-2</v>
      </c>
      <c r="F68" s="671"/>
      <c r="G68" s="981">
        <f>'BP FORMAT JUILLET 2023'!F68</f>
        <v>0</v>
      </c>
      <c r="H68" s="981"/>
      <c r="I68" s="981"/>
      <c r="J68" s="981"/>
    </row>
    <row r="69" spans="1:10" ht="27.75" customHeight="1" x14ac:dyDescent="0.3">
      <c r="A69" s="1001" t="s">
        <v>52</v>
      </c>
      <c r="B69" s="1001"/>
      <c r="C69" s="981">
        <f>'BP FORMAT JUILLET 2023'!C69</f>
        <v>103.9485</v>
      </c>
      <c r="D69" s="981"/>
      <c r="E69" s="318">
        <f>'BP FORMAT JUILLET 2023'!D69</f>
        <v>2.9000000000000001E-2</v>
      </c>
      <c r="F69" s="671"/>
      <c r="G69" s="981">
        <f>'BP FORMAT JUILLET 2023'!F69</f>
        <v>3.01</v>
      </c>
      <c r="H69" s="981"/>
      <c r="I69" s="981"/>
      <c r="J69" s="981"/>
    </row>
    <row r="70" spans="1:10" ht="28.5" customHeight="1" x14ac:dyDescent="0.3">
      <c r="A70" s="1006" t="s">
        <v>269</v>
      </c>
      <c r="B70" s="1006"/>
      <c r="C70" s="981"/>
      <c r="D70" s="981"/>
      <c r="E70" s="317"/>
      <c r="F70" s="671"/>
      <c r="G70" s="981"/>
      <c r="H70" s="981"/>
      <c r="I70" s="981">
        <f>'BP FORMAT JUILLET 2023'!G70</f>
        <v>-665.7</v>
      </c>
      <c r="J70" s="981"/>
    </row>
    <row r="71" spans="1:10" ht="24.75" customHeight="1" x14ac:dyDescent="0.3">
      <c r="A71" s="1001" t="s">
        <v>53</v>
      </c>
      <c r="B71" s="1001"/>
      <c r="C71" s="981">
        <f>'BP FORMAT JUILLET 2023'!C71</f>
        <v>105.8</v>
      </c>
      <c r="D71" s="981"/>
      <c r="E71" s="327">
        <f>'BP FORMAT JUILLET 2023'!D71</f>
        <v>0.11310000000000001</v>
      </c>
      <c r="F71" s="671"/>
      <c r="G71" s="1004">
        <f>'BP FORMAT JUILLET 2023'!F71</f>
        <v>-11.97</v>
      </c>
      <c r="H71" s="1004"/>
      <c r="I71" s="981"/>
      <c r="J71" s="981"/>
    </row>
    <row r="72" spans="1:10" ht="21.75" customHeight="1" x14ac:dyDescent="0.3">
      <c r="A72" s="1001" t="s">
        <v>54</v>
      </c>
      <c r="B72" s="1001"/>
      <c r="C72" s="981"/>
      <c r="D72" s="981"/>
      <c r="E72" s="317"/>
      <c r="F72" s="671"/>
      <c r="G72" s="1005" t="e">
        <f>SUM(G38:H71)</f>
        <v>#REF!</v>
      </c>
      <c r="H72" s="1005"/>
      <c r="I72" s="1005">
        <f>'BP FORMAT JUILLET 2023'!G72</f>
        <v>25.909999999999968</v>
      </c>
      <c r="J72" s="1005"/>
    </row>
    <row r="73" spans="1:10" ht="25.15" customHeight="1" x14ac:dyDescent="0.3">
      <c r="A73" s="1003" t="s">
        <v>242</v>
      </c>
      <c r="B73" s="1003"/>
      <c r="C73" s="997"/>
      <c r="D73" s="997"/>
      <c r="E73" s="562"/>
      <c r="F73" s="564"/>
      <c r="G73" s="997"/>
      <c r="H73" s="997"/>
      <c r="I73" s="997"/>
      <c r="J73" s="997"/>
    </row>
    <row r="74" spans="1:10" ht="25.15" customHeight="1" x14ac:dyDescent="0.3">
      <c r="A74" s="1001" t="s">
        <v>243</v>
      </c>
      <c r="B74" s="1001"/>
      <c r="C74" s="981">
        <f>'BP FORMAT JUILLET 2023'!C74</f>
        <v>1594.47</v>
      </c>
      <c r="D74" s="981"/>
      <c r="E74" s="318">
        <f>'BP FORMAT JUILLET 2023'!D74</f>
        <v>0</v>
      </c>
      <c r="F74" s="671">
        <f>'BP FORMAT JUILLET 2023'!E74</f>
        <v>0</v>
      </c>
      <c r="G74" s="981"/>
      <c r="H74" s="981"/>
      <c r="I74" s="981"/>
      <c r="J74" s="981"/>
    </row>
    <row r="75" spans="1:10" ht="25.15" hidden="1" customHeight="1" x14ac:dyDescent="0.3">
      <c r="A75" s="1001" t="s">
        <v>244</v>
      </c>
      <c r="B75" s="1001"/>
      <c r="C75" s="991">
        <f>'BP FORMAT JUILLET 2023'!C75</f>
        <v>0</v>
      </c>
      <c r="D75" s="991"/>
      <c r="E75" s="588">
        <f>'BP FORMAT JUILLET 2023'!D75</f>
        <v>0</v>
      </c>
      <c r="F75" s="589">
        <f>'BP FORMAT JUILLET 2023'!E75</f>
        <v>0</v>
      </c>
      <c r="G75" s="991"/>
      <c r="H75" s="991"/>
      <c r="I75" s="991">
        <f>'BP FORMAT JUILLET 2023'!G75</f>
        <v>0</v>
      </c>
      <c r="J75" s="991"/>
    </row>
    <row r="76" spans="1:10" ht="19.899999999999999" hidden="1" customHeight="1" x14ac:dyDescent="0.3">
      <c r="A76" s="1001" t="s">
        <v>198</v>
      </c>
      <c r="B76" s="1001"/>
      <c r="C76" s="992">
        <f>'BP FORMAT JUILLET 2023'!C76</f>
        <v>0</v>
      </c>
      <c r="D76" s="992"/>
      <c r="E76" s="588">
        <f>'BP FORMAT JUILLET 2023'!D76</f>
        <v>0</v>
      </c>
      <c r="F76" s="589">
        <f>'BP FORMAT JUILLET 2023'!E76</f>
        <v>0</v>
      </c>
      <c r="G76" s="992"/>
      <c r="H76" s="992"/>
      <c r="I76" s="992"/>
      <c r="J76" s="992"/>
    </row>
    <row r="77" spans="1:10" ht="19.899999999999999" hidden="1" customHeight="1" x14ac:dyDescent="0.3">
      <c r="A77" s="773" t="s">
        <v>373</v>
      </c>
      <c r="B77" s="774"/>
      <c r="C77" s="992">
        <f>'BP FORMAT JUILLET 2023'!C77</f>
        <v>0</v>
      </c>
      <c r="D77" s="992"/>
      <c r="E77" s="588">
        <f>'BP FORMAT JUILLET 2023'!D77</f>
        <v>0</v>
      </c>
      <c r="F77" s="589">
        <f>'BP FORMAT JUILLET 2023'!E77</f>
        <v>0</v>
      </c>
      <c r="G77" s="992"/>
      <c r="H77" s="992"/>
      <c r="I77" s="992"/>
      <c r="J77" s="992"/>
    </row>
    <row r="78" spans="1:10" ht="24.75" customHeight="1" x14ac:dyDescent="0.3">
      <c r="A78" s="1002" t="s">
        <v>216</v>
      </c>
      <c r="B78" s="1002"/>
      <c r="C78" s="997"/>
      <c r="D78" s="997"/>
      <c r="E78" s="567"/>
      <c r="F78" s="564"/>
      <c r="G78" s="981">
        <f>'BP FORMAT JUILLET 2023'!F78</f>
        <v>1260.8500000000001</v>
      </c>
      <c r="H78" s="981"/>
      <c r="I78" s="997"/>
      <c r="J78" s="997"/>
    </row>
    <row r="79" spans="1:10" ht="24.75" hidden="1" customHeight="1" x14ac:dyDescent="0.3">
      <c r="A79" s="1001" t="s">
        <v>245</v>
      </c>
      <c r="B79" s="1001"/>
      <c r="C79" s="997"/>
      <c r="D79" s="997"/>
      <c r="E79" s="567"/>
      <c r="F79" s="566"/>
      <c r="G79" s="991">
        <f>'BP FORMAT JUILLET 2023'!F79</f>
        <v>0</v>
      </c>
      <c r="H79" s="991"/>
      <c r="I79" s="991">
        <f>'BP FORMAT JUILLET 2023'!G79</f>
        <v>0</v>
      </c>
      <c r="J79" s="991"/>
    </row>
    <row r="80" spans="1:10" ht="24.75" hidden="1" customHeight="1" x14ac:dyDescent="0.3">
      <c r="A80" s="1001" t="s">
        <v>246</v>
      </c>
      <c r="B80" s="1001"/>
      <c r="C80" s="997"/>
      <c r="D80" s="997"/>
      <c r="E80" s="567"/>
      <c r="F80" s="566"/>
      <c r="G80" s="991">
        <f>'BP FORMAT JUILLET 2023'!F80</f>
        <v>0</v>
      </c>
      <c r="H80" s="991"/>
      <c r="I80" s="997"/>
      <c r="J80" s="997"/>
    </row>
    <row r="81" spans="1:10" ht="24.75" customHeight="1" x14ac:dyDescent="0.3">
      <c r="A81" s="775" t="s">
        <v>796</v>
      </c>
      <c r="B81" s="776"/>
      <c r="C81" s="562"/>
      <c r="D81" s="562"/>
      <c r="E81" s="567"/>
      <c r="F81" s="566"/>
      <c r="G81" s="991">
        <f>'BP FORMAT JUILLET 2023'!F81</f>
        <v>-121</v>
      </c>
      <c r="H81" s="991"/>
      <c r="I81" s="562"/>
      <c r="J81" s="562"/>
    </row>
    <row r="82" spans="1:10" ht="24.75" hidden="1" customHeight="1" x14ac:dyDescent="0.3">
      <c r="A82" s="774" t="s">
        <v>384</v>
      </c>
      <c r="B82" s="886"/>
      <c r="C82" s="562"/>
      <c r="D82" s="562"/>
      <c r="E82" s="567"/>
      <c r="F82" s="566"/>
      <c r="G82" s="991"/>
      <c r="H82" s="991"/>
      <c r="I82" s="562"/>
      <c r="J82" s="562"/>
    </row>
    <row r="83" spans="1:10" ht="24.75" customHeight="1" x14ac:dyDescent="0.3">
      <c r="A83" s="994" t="s">
        <v>64</v>
      </c>
      <c r="B83" s="994"/>
      <c r="C83" s="994"/>
      <c r="D83" s="994"/>
      <c r="E83" s="994"/>
      <c r="F83" s="994"/>
      <c r="G83" s="994"/>
      <c r="H83" s="994"/>
      <c r="I83" s="991">
        <f>'BP FORMAT JUILLET 2023'!J83</f>
        <v>1139.8500000000001</v>
      </c>
      <c r="J83" s="991"/>
    </row>
    <row r="84" spans="1:10" ht="19.149999999999999" customHeight="1" x14ac:dyDescent="0.3">
      <c r="A84" s="1000" t="s">
        <v>217</v>
      </c>
      <c r="B84" s="1000"/>
      <c r="C84" s="1000"/>
      <c r="D84" s="1000"/>
      <c r="E84" s="1000"/>
      <c r="F84" s="1000"/>
      <c r="G84" s="1000"/>
      <c r="H84" s="1000"/>
      <c r="I84" s="991">
        <f>'BP FORMAT JUILLET 2023'!J84</f>
        <v>1220.02</v>
      </c>
      <c r="J84" s="991"/>
    </row>
    <row r="85" spans="1:10" ht="19.149999999999999" customHeight="1" x14ac:dyDescent="0.3">
      <c r="A85" s="1000" t="s">
        <v>218</v>
      </c>
      <c r="B85" s="1000"/>
      <c r="C85" s="1000"/>
      <c r="D85" s="1000"/>
      <c r="E85" s="1000"/>
      <c r="F85" s="1000"/>
      <c r="G85" s="1000"/>
      <c r="H85" s="1000"/>
      <c r="I85" s="991">
        <f>'BP FORMAT JUILLET 2023'!J85</f>
        <v>98.72999999999999</v>
      </c>
      <c r="J85" s="991"/>
    </row>
    <row r="86" spans="1:10" ht="19.149999999999999" customHeight="1" x14ac:dyDescent="0.3">
      <c r="A86" s="1000" t="s">
        <v>288</v>
      </c>
      <c r="B86" s="1000"/>
      <c r="C86" s="1000"/>
      <c r="D86" s="1000"/>
      <c r="E86" s="1000"/>
      <c r="F86" s="1000"/>
      <c r="G86" s="1000"/>
      <c r="H86" s="1000"/>
      <c r="I86" s="991">
        <f>'BP FORMAT JUILLET 2023'!J86</f>
        <v>0</v>
      </c>
      <c r="J86" s="991"/>
    </row>
    <row r="87" spans="1:10" ht="33" customHeight="1" x14ac:dyDescent="0.3">
      <c r="A87" s="996" t="s">
        <v>219</v>
      </c>
      <c r="B87" s="996"/>
      <c r="C87" s="996" t="s">
        <v>59</v>
      </c>
      <c r="D87" s="996"/>
      <c r="E87" s="996" t="s">
        <v>66</v>
      </c>
      <c r="F87" s="996"/>
      <c r="G87" s="996" t="s">
        <v>60</v>
      </c>
      <c r="H87" s="996"/>
      <c r="I87" s="997"/>
      <c r="J87" s="997"/>
    </row>
    <row r="88" spans="1:10" ht="19.149999999999999" customHeight="1" x14ac:dyDescent="0.3">
      <c r="A88" s="996"/>
      <c r="B88" s="996"/>
      <c r="C88" s="998">
        <f>'BP FORMAT JUILLET 2023'!D88</f>
        <v>1220.02</v>
      </c>
      <c r="D88" s="996"/>
      <c r="E88" s="999">
        <f>'BP FORMAT JUILLET 2023'!F88</f>
        <v>0</v>
      </c>
      <c r="F88" s="996"/>
      <c r="G88" s="996">
        <f>'BP FORMAT JUILLET 2023'!H88</f>
        <v>0</v>
      </c>
      <c r="H88" s="996"/>
      <c r="I88" s="997"/>
      <c r="J88" s="997"/>
    </row>
    <row r="89" spans="1:10" ht="22.9" customHeight="1" x14ac:dyDescent="0.3">
      <c r="A89" s="994" t="s">
        <v>268</v>
      </c>
      <c r="B89" s="994"/>
      <c r="C89" s="994"/>
      <c r="D89" s="994"/>
      <c r="E89" s="994"/>
      <c r="F89" s="994"/>
      <c r="G89" s="994"/>
      <c r="H89" s="994"/>
      <c r="I89" s="991">
        <f>'BP FORMAT JUILLET 2023'!J89</f>
        <v>1139.8500000000001</v>
      </c>
      <c r="J89" s="991"/>
    </row>
    <row r="90" spans="1:10" ht="19.149999999999999" customHeight="1" x14ac:dyDescent="0.3">
      <c r="A90" s="994" t="s">
        <v>57</v>
      </c>
      <c r="B90" s="994"/>
      <c r="C90" s="994"/>
      <c r="D90" s="994"/>
      <c r="E90" s="994"/>
      <c r="F90" s="994"/>
      <c r="G90" s="994"/>
      <c r="H90" s="994"/>
      <c r="I90" s="991">
        <f>'BP FORMAT JUILLET 2023'!J90</f>
        <v>1620.38</v>
      </c>
      <c r="J90" s="991"/>
    </row>
    <row r="91" spans="1:10" customFormat="1" ht="25.9" customHeight="1" x14ac:dyDescent="0.25">
      <c r="A91" s="58"/>
      <c r="B91" s="591" t="s">
        <v>63</v>
      </c>
      <c r="C91" s="591" t="s">
        <v>271</v>
      </c>
      <c r="D91" s="995" t="s">
        <v>273</v>
      </c>
      <c r="E91" s="995"/>
      <c r="F91" s="995" t="s">
        <v>274</v>
      </c>
      <c r="G91" s="995"/>
      <c r="H91" s="359"/>
      <c r="I91" s="359"/>
      <c r="J91" s="172"/>
    </row>
    <row r="92" spans="1:10" customFormat="1" ht="25.9" customHeight="1" x14ac:dyDescent="0.25">
      <c r="A92" s="592" t="s">
        <v>272</v>
      </c>
      <c r="B92" s="568">
        <f>'BP FORMAT JUILLET 2023'!B92</f>
        <v>0</v>
      </c>
      <c r="C92" s="568"/>
      <c r="D92" s="358" t="s">
        <v>99</v>
      </c>
      <c r="E92" s="568"/>
      <c r="F92" s="599" t="s">
        <v>284</v>
      </c>
      <c r="G92" s="568"/>
      <c r="H92" s="358"/>
      <c r="I92" s="359"/>
      <c r="J92" s="172"/>
    </row>
    <row r="93" spans="1:10" customFormat="1" ht="25.9" customHeight="1" x14ac:dyDescent="0.25">
      <c r="A93" s="593" t="s">
        <v>276</v>
      </c>
      <c r="B93" s="569">
        <f>'BP FORMAT JUILLET 2023'!B93</f>
        <v>105.8</v>
      </c>
      <c r="C93" s="569"/>
      <c r="D93" s="358" t="s">
        <v>92</v>
      </c>
      <c r="E93" s="568"/>
      <c r="F93" s="599" t="s">
        <v>231</v>
      </c>
      <c r="G93" s="568"/>
      <c r="H93" s="359"/>
      <c r="I93" s="359"/>
      <c r="J93" s="172"/>
    </row>
    <row r="94" spans="1:10" customFormat="1" ht="25.9" customHeight="1" x14ac:dyDescent="0.25">
      <c r="A94" s="594" t="s">
        <v>177</v>
      </c>
      <c r="B94" s="569">
        <f>'BP FORMAT JUILLET 2023'!B94</f>
        <v>1594.47</v>
      </c>
      <c r="C94" s="569"/>
      <c r="D94" s="358" t="s">
        <v>230</v>
      </c>
      <c r="E94" s="568"/>
      <c r="F94" s="599" t="s">
        <v>230</v>
      </c>
      <c r="G94" s="568"/>
      <c r="H94" s="359"/>
      <c r="I94" s="359"/>
      <c r="J94" s="172"/>
    </row>
    <row r="95" spans="1:10" customFormat="1" ht="25.9" customHeight="1" x14ac:dyDescent="0.25">
      <c r="A95" s="594" t="s">
        <v>61</v>
      </c>
      <c r="B95" s="569">
        <f>'BP FORMAT JUILLET 2023'!B95</f>
        <v>1220.02</v>
      </c>
      <c r="C95" s="569"/>
      <c r="D95" s="359"/>
      <c r="E95" s="359"/>
      <c r="F95" s="600"/>
      <c r="G95" s="359"/>
      <c r="H95" s="359"/>
      <c r="I95" s="359"/>
      <c r="J95" s="172"/>
    </row>
    <row r="96" spans="1:10" customFormat="1" ht="15" customHeight="1" x14ac:dyDescent="0.25">
      <c r="A96" s="908" t="s">
        <v>58</v>
      </c>
      <c r="B96" s="908"/>
      <c r="C96" s="908"/>
      <c r="D96" s="908"/>
      <c r="E96" s="908"/>
      <c r="F96" s="601"/>
      <c r="G96" s="23"/>
      <c r="H96" s="23"/>
      <c r="I96" s="23"/>
      <c r="J96" s="23"/>
    </row>
    <row r="97" spans="1:9" s="23" customFormat="1" ht="12" customHeight="1" x14ac:dyDescent="0.25">
      <c r="A97" s="42" t="s">
        <v>62</v>
      </c>
      <c r="F97" s="601"/>
    </row>
    <row r="98" spans="1:9" s="23" customFormat="1" ht="12" customHeight="1" x14ac:dyDescent="0.25">
      <c r="A98" s="23" t="s">
        <v>289</v>
      </c>
      <c r="F98" s="601"/>
    </row>
    <row r="99" spans="1:9" s="23" customFormat="1" ht="12" hidden="1" customHeight="1" x14ac:dyDescent="0.25">
      <c r="A99" s="42"/>
      <c r="F99" s="601"/>
    </row>
    <row r="100" spans="1:9" s="23" customFormat="1" ht="12" hidden="1" customHeight="1" x14ac:dyDescent="0.3">
      <c r="A100" s="570" t="s">
        <v>88</v>
      </c>
      <c r="B100" s="234"/>
      <c r="C100" s="571">
        <v>7.4999999999999997E-3</v>
      </c>
      <c r="D100" s="214">
        <f>ROUND(J34*C100,2)</f>
        <v>11.96</v>
      </c>
      <c r="E100" s="214"/>
      <c r="F100" s="575"/>
      <c r="G100" s="213"/>
      <c r="H100" s="24"/>
      <c r="I100" s="24"/>
    </row>
    <row r="101" spans="1:9" ht="30.75" hidden="1" customHeight="1" x14ac:dyDescent="0.3">
      <c r="A101" s="570" t="s">
        <v>89</v>
      </c>
      <c r="B101" s="234"/>
      <c r="C101" s="573">
        <f>(2.4-0.95)%</f>
        <v>1.4499999999999999E-2</v>
      </c>
      <c r="D101" s="214">
        <f>ROUND(C61*C101,2)</f>
        <v>23.12</v>
      </c>
    </row>
    <row r="102" spans="1:9" ht="30.75" hidden="1" customHeight="1" x14ac:dyDescent="0.3">
      <c r="A102" s="574" t="s">
        <v>235</v>
      </c>
      <c r="B102" s="234"/>
      <c r="D102" s="214">
        <f>D100+D101</f>
        <v>35.08</v>
      </c>
    </row>
    <row r="103" spans="1:9" ht="30.75" hidden="1" customHeight="1" x14ac:dyDescent="0.3">
      <c r="A103" s="570" t="s">
        <v>236</v>
      </c>
      <c r="C103" s="214"/>
    </row>
    <row r="104" spans="1:9" ht="30.75" hidden="1" customHeight="1" x14ac:dyDescent="0.3">
      <c r="A104" s="570"/>
      <c r="C104" s="214"/>
    </row>
    <row r="105" spans="1:9" ht="30.75" hidden="1" customHeight="1" x14ac:dyDescent="0.3">
      <c r="A105" s="570" t="s">
        <v>90</v>
      </c>
      <c r="B105" s="240"/>
      <c r="C105" s="214">
        <v>1.7000000000000001E-2</v>
      </c>
      <c r="D105" s="214">
        <f>ROUND(C65*C105,2)</f>
        <v>25.07</v>
      </c>
    </row>
    <row r="106" spans="1:9" ht="30.75" hidden="1" customHeight="1" x14ac:dyDescent="0.3">
      <c r="A106" s="570"/>
      <c r="B106" s="240"/>
      <c r="C106" s="214"/>
    </row>
    <row r="107" spans="1:9" ht="30.75" hidden="1" customHeight="1" x14ac:dyDescent="0.3">
      <c r="A107" s="570" t="s">
        <v>237</v>
      </c>
      <c r="B107" s="240"/>
      <c r="C107" s="214"/>
    </row>
    <row r="108" spans="1:9" ht="30.75" hidden="1" customHeight="1" x14ac:dyDescent="0.3">
      <c r="B108" s="231"/>
      <c r="C108" s="249"/>
      <c r="F108" s="602"/>
    </row>
    <row r="109" spans="1:9" ht="30.75" hidden="1" customHeight="1" x14ac:dyDescent="0.3">
      <c r="A109" s="570" t="s">
        <v>88</v>
      </c>
      <c r="B109" s="234"/>
      <c r="C109" s="571">
        <v>7.4999999999999997E-3</v>
      </c>
      <c r="D109" s="214">
        <f>ROUND(J34*C109,2)</f>
        <v>11.96</v>
      </c>
      <c r="E109" s="213"/>
    </row>
    <row r="110" spans="1:9" ht="30.75" hidden="1" customHeight="1" x14ac:dyDescent="0.3">
      <c r="A110" s="570" t="s">
        <v>89</v>
      </c>
      <c r="B110" s="234"/>
      <c r="C110" s="573">
        <f>(2.4)%</f>
        <v>2.4E-2</v>
      </c>
      <c r="D110" s="214">
        <f>ROUND(C61*C110,2)</f>
        <v>38.270000000000003</v>
      </c>
      <c r="E110" s="575"/>
    </row>
    <row r="111" spans="1:9" ht="30.75" hidden="1" customHeight="1" x14ac:dyDescent="0.3">
      <c r="A111" s="574" t="s">
        <v>238</v>
      </c>
      <c r="B111" s="234"/>
      <c r="E111" s="575"/>
    </row>
    <row r="112" spans="1:9" ht="30.75" hidden="1" customHeight="1" x14ac:dyDescent="0.3">
      <c r="A112" s="570" t="s">
        <v>236</v>
      </c>
      <c r="C112" s="214"/>
      <c r="E112" s="214">
        <f>D110+D109-D114</f>
        <v>25.160000000000004</v>
      </c>
    </row>
    <row r="113" spans="1:12" ht="30.75" hidden="1" customHeight="1" x14ac:dyDescent="0.3">
      <c r="A113" s="570"/>
      <c r="C113" s="214"/>
      <c r="E113" s="575"/>
    </row>
    <row r="114" spans="1:12" ht="30.75" hidden="1" customHeight="1" x14ac:dyDescent="0.3">
      <c r="A114" s="570" t="s">
        <v>90</v>
      </c>
      <c r="B114" s="240"/>
      <c r="C114" s="214">
        <v>1.7000000000000001E-2</v>
      </c>
      <c r="D114" s="214">
        <f>ROUND(C65*C114,2)</f>
        <v>25.07</v>
      </c>
    </row>
    <row r="115" spans="1:12" ht="30.75" hidden="1" customHeight="1" x14ac:dyDescent="0.3">
      <c r="C115" s="572"/>
      <c r="D115" s="572"/>
      <c r="E115" s="572"/>
    </row>
    <row r="116" spans="1:12" ht="30.75" hidden="1" customHeight="1" x14ac:dyDescent="0.3">
      <c r="B116" s="234"/>
    </row>
    <row r="117" spans="1:12" ht="30.75" customHeight="1" x14ac:dyDescent="0.3">
      <c r="B117" s="234"/>
    </row>
    <row r="118" spans="1:12" ht="30.75" customHeight="1" x14ac:dyDescent="0.3">
      <c r="B118" s="234"/>
    </row>
    <row r="119" spans="1:12" ht="30.75" customHeight="1" x14ac:dyDescent="0.3">
      <c r="A119" s="58"/>
      <c r="B119" s="545"/>
      <c r="C119" s="545"/>
      <c r="D119" s="990" t="s">
        <v>82</v>
      </c>
      <c r="E119" s="990"/>
      <c r="F119" s="990"/>
      <c r="G119" s="990"/>
      <c r="H119" s="990"/>
    </row>
    <row r="120" spans="1:12" ht="18" customHeight="1" x14ac:dyDescent="0.3">
      <c r="A120"/>
      <c r="B120"/>
      <c r="C120"/>
      <c r="D120" s="830"/>
      <c r="E120" s="830"/>
      <c r="F120" s="603"/>
      <c r="G120" s="545"/>
      <c r="H120" s="545"/>
      <c r="I120" s="25"/>
    </row>
    <row r="121" spans="1:12" customFormat="1" ht="36" customHeight="1" x14ac:dyDescent="0.25">
      <c r="D121" s="993" t="s">
        <v>85</v>
      </c>
      <c r="E121" s="993"/>
      <c r="F121" s="604" t="s">
        <v>32</v>
      </c>
      <c r="G121" s="595" t="s">
        <v>275</v>
      </c>
      <c r="H121" s="595" t="s">
        <v>93</v>
      </c>
      <c r="I121" s="25"/>
      <c r="J121" s="25"/>
    </row>
    <row r="122" spans="1:12" customFormat="1" ht="39.6" customHeight="1" x14ac:dyDescent="0.25">
      <c r="D122" s="985" t="s">
        <v>86</v>
      </c>
      <c r="E122" s="985"/>
      <c r="F122" s="608">
        <f>'BP FORMAT JUILLET 2023'!C120</f>
        <v>1594.47</v>
      </c>
      <c r="G122" s="577">
        <f>'BP FORMAT JUILLET 2023'!D120</f>
        <v>1E-3</v>
      </c>
      <c r="H122" s="576">
        <f t="shared" ref="H122:H130" si="2">ROUND(F122*G122,2)</f>
        <v>1.59</v>
      </c>
      <c r="I122" s="25"/>
      <c r="J122" s="25"/>
      <c r="K122" s="27"/>
      <c r="L122" s="27"/>
    </row>
    <row r="123" spans="1:12" customFormat="1" ht="39.6" customHeight="1" x14ac:dyDescent="0.25">
      <c r="D123" s="985" t="s">
        <v>266</v>
      </c>
      <c r="E123" s="985"/>
      <c r="F123" s="608">
        <f>'BP FORMAT JUILLET 2023'!C121</f>
        <v>0</v>
      </c>
      <c r="G123" s="577">
        <f>'BP FORMAT JUILLET 2023'!D121</f>
        <v>5.0000000000000001E-3</v>
      </c>
      <c r="H123" s="576">
        <f t="shared" si="2"/>
        <v>0</v>
      </c>
      <c r="I123" s="25"/>
      <c r="J123" s="25"/>
      <c r="K123" s="27"/>
      <c r="L123" s="27"/>
    </row>
    <row r="124" spans="1:12" customFormat="1" ht="39.6" customHeight="1" x14ac:dyDescent="0.25">
      <c r="D124" s="985" t="s">
        <v>71</v>
      </c>
      <c r="E124" s="985"/>
      <c r="F124" s="608">
        <f>'BP FORMAT JUILLET 2023'!C122</f>
        <v>0</v>
      </c>
      <c r="G124" s="577">
        <f>'BP FORMAT JUILLET 2023'!D122</f>
        <v>0</v>
      </c>
      <c r="H124" s="576">
        <f t="shared" si="2"/>
        <v>0</v>
      </c>
      <c r="I124" s="25"/>
      <c r="J124" s="25"/>
      <c r="K124" s="27"/>
      <c r="L124" s="27"/>
    </row>
    <row r="125" spans="1:12" customFormat="1" ht="39.6" customHeight="1" x14ac:dyDescent="0.25">
      <c r="D125" s="985" t="s">
        <v>83</v>
      </c>
      <c r="E125" s="985"/>
      <c r="F125" s="608">
        <f>'BP FORMAT JUILLET 2023'!C123</f>
        <v>1594.47</v>
      </c>
      <c r="G125" s="577">
        <f>'BP FORMAT JUILLET 2023'!D123</f>
        <v>3.0000000000000001E-3</v>
      </c>
      <c r="H125" s="576">
        <f t="shared" si="2"/>
        <v>4.78</v>
      </c>
      <c r="I125" s="25"/>
      <c r="J125" s="25"/>
      <c r="K125" s="27"/>
      <c r="L125" s="27"/>
    </row>
    <row r="126" spans="1:12" customFormat="1" ht="39.6" customHeight="1" x14ac:dyDescent="0.25">
      <c r="D126" s="985" t="s">
        <v>213</v>
      </c>
      <c r="E126" s="985"/>
      <c r="F126" s="608">
        <f>'BP FORMAT JUILLET 2023'!C124</f>
        <v>0</v>
      </c>
      <c r="G126" s="577">
        <f>'BP FORMAT JUILLET 2023'!D124</f>
        <v>0.08</v>
      </c>
      <c r="H126" s="576">
        <f t="shared" si="2"/>
        <v>0</v>
      </c>
      <c r="I126" s="27"/>
      <c r="J126" s="25"/>
      <c r="K126" s="27"/>
      <c r="L126" s="27"/>
    </row>
    <row r="127" spans="1:12" customFormat="1" ht="39.6" customHeight="1" x14ac:dyDescent="0.25">
      <c r="D127" s="985" t="s">
        <v>72</v>
      </c>
      <c r="E127" s="985"/>
      <c r="F127" s="608">
        <f>'BP FORMAT JUILLET 2023'!C125</f>
        <v>0</v>
      </c>
      <c r="G127" s="577">
        <f>'BP FORMAT JUILLET 2023'!D125</f>
        <v>0.2</v>
      </c>
      <c r="H127" s="576">
        <f t="shared" si="2"/>
        <v>0</v>
      </c>
      <c r="I127" s="27"/>
      <c r="J127" s="27"/>
      <c r="K127" s="27"/>
      <c r="L127" s="27"/>
    </row>
    <row r="128" spans="1:12" customFormat="1" ht="39.6" customHeight="1" x14ac:dyDescent="0.25">
      <c r="D128" s="985" t="s">
        <v>623</v>
      </c>
      <c r="E128" s="985"/>
      <c r="F128" s="608">
        <f>'BP FORMAT JUILLET 2023'!C126</f>
        <v>1594.47</v>
      </c>
      <c r="G128" s="577">
        <f>'BP FORMAT JUILLET 2023'!D126</f>
        <v>1.6000000000000001E-4</v>
      </c>
      <c r="H128" s="576">
        <f t="shared" si="2"/>
        <v>0.26</v>
      </c>
      <c r="I128" s="27"/>
      <c r="J128" s="27"/>
      <c r="K128" s="27"/>
      <c r="L128" s="27"/>
    </row>
    <row r="129" spans="1:12" customFormat="1" ht="39.6" customHeight="1" x14ac:dyDescent="0.25">
      <c r="D129" s="985" t="s">
        <v>624</v>
      </c>
      <c r="E129" s="985"/>
      <c r="F129" s="608">
        <f>'BP FORMAT JUILLET 2023'!C127</f>
        <v>0</v>
      </c>
      <c r="G129" s="577">
        <f>'BP FORMAT JUILLET 2023'!D127</f>
        <v>1.6800000000000002E-2</v>
      </c>
      <c r="H129" s="576">
        <f t="shared" si="2"/>
        <v>0</v>
      </c>
      <c r="I129" s="27"/>
      <c r="J129" s="27"/>
      <c r="K129" s="27"/>
      <c r="L129" s="27"/>
    </row>
    <row r="130" spans="1:12" customFormat="1" ht="39.6" customHeight="1" x14ac:dyDescent="0.25">
      <c r="D130" s="985" t="s">
        <v>77</v>
      </c>
      <c r="E130" s="985"/>
      <c r="F130" s="608">
        <f>'BP FORMAT JUILLET 2023'!C128</f>
        <v>1594.47</v>
      </c>
      <c r="G130" s="577">
        <f>'BP FORMAT JUILLET 2023'!D128</f>
        <v>1.2300000000000002E-2</v>
      </c>
      <c r="H130" s="576">
        <f t="shared" si="2"/>
        <v>19.61</v>
      </c>
      <c r="I130" s="27"/>
      <c r="J130" s="27"/>
      <c r="K130" s="27"/>
      <c r="L130" s="27"/>
    </row>
    <row r="131" spans="1:12" customFormat="1" ht="39.6" customHeight="1" x14ac:dyDescent="0.25">
      <c r="A131" s="27"/>
      <c r="B131" s="27"/>
      <c r="D131" s="27"/>
      <c r="F131" s="605"/>
      <c r="G131" s="577"/>
      <c r="H131" s="576">
        <f>SUM(H122:H130)</f>
        <v>26.24</v>
      </c>
      <c r="I131" s="27"/>
      <c r="J131" s="27"/>
      <c r="K131" s="27"/>
      <c r="L131" s="27"/>
    </row>
    <row r="132" spans="1:12" customFormat="1" ht="33.6" customHeight="1" x14ac:dyDescent="0.3">
      <c r="A132" s="216"/>
      <c r="B132" s="216"/>
      <c r="C132" s="213"/>
      <c r="D132" s="214"/>
      <c r="E132" s="214"/>
      <c r="F132" s="606"/>
      <c r="G132" s="27"/>
      <c r="I132" s="27"/>
      <c r="J132" s="27"/>
    </row>
    <row r="133" spans="1:12" customFormat="1" x14ac:dyDescent="0.3">
      <c r="A133" s="216"/>
      <c r="B133" s="216"/>
      <c r="C133" s="213"/>
      <c r="D133" s="214"/>
      <c r="E133" s="214"/>
      <c r="F133" s="575"/>
      <c r="G133" s="213"/>
      <c r="H133" s="24"/>
      <c r="I133" s="24"/>
      <c r="J133" s="27"/>
    </row>
  </sheetData>
  <mergeCells count="262">
    <mergeCell ref="B6:D6"/>
    <mergeCell ref="G6:J6"/>
    <mergeCell ref="B7:D7"/>
    <mergeCell ref="G7:J7"/>
    <mergeCell ref="B8:D8"/>
    <mergeCell ref="G8:J8"/>
    <mergeCell ref="A3:D3"/>
    <mergeCell ref="F3:J3"/>
    <mergeCell ref="B4:D4"/>
    <mergeCell ref="G4:J4"/>
    <mergeCell ref="B5:D5"/>
    <mergeCell ref="G5:J5"/>
    <mergeCell ref="A13:J13"/>
    <mergeCell ref="A14:F14"/>
    <mergeCell ref="A15:F15"/>
    <mergeCell ref="A16:F16"/>
    <mergeCell ref="A17:F17"/>
    <mergeCell ref="A18:F18"/>
    <mergeCell ref="B9:D9"/>
    <mergeCell ref="G9:J9"/>
    <mergeCell ref="C10:D10"/>
    <mergeCell ref="F10:G10"/>
    <mergeCell ref="F11:G11"/>
    <mergeCell ref="B12:D12"/>
    <mergeCell ref="A25:F25"/>
    <mergeCell ref="A26:F26"/>
    <mergeCell ref="A27:F27"/>
    <mergeCell ref="A28:F28"/>
    <mergeCell ref="A29:F29"/>
    <mergeCell ref="A30:F30"/>
    <mergeCell ref="A19:F19"/>
    <mergeCell ref="A20:F20"/>
    <mergeCell ref="A21:F21"/>
    <mergeCell ref="A22:F22"/>
    <mergeCell ref="A23:F23"/>
    <mergeCell ref="A24:F24"/>
    <mergeCell ref="A36:B36"/>
    <mergeCell ref="C36:D36"/>
    <mergeCell ref="G36:H36"/>
    <mergeCell ref="I36:J36"/>
    <mergeCell ref="A37:B37"/>
    <mergeCell ref="C37:J37"/>
    <mergeCell ref="A31:F31"/>
    <mergeCell ref="A32:F32"/>
    <mergeCell ref="A33:F33"/>
    <mergeCell ref="A34:B34"/>
    <mergeCell ref="D34:I34"/>
    <mergeCell ref="A35:J35"/>
    <mergeCell ref="A39:B39"/>
    <mergeCell ref="C39:D39"/>
    <mergeCell ref="G39:H39"/>
    <mergeCell ref="I39:J39"/>
    <mergeCell ref="A40:B40"/>
    <mergeCell ref="C40:D40"/>
    <mergeCell ref="G40:H40"/>
    <mergeCell ref="I40:J40"/>
    <mergeCell ref="A38:B38"/>
    <mergeCell ref="C38:D38"/>
    <mergeCell ref="G38:H38"/>
    <mergeCell ref="I38:J38"/>
    <mergeCell ref="A43:B43"/>
    <mergeCell ref="C43:D43"/>
    <mergeCell ref="G43:H43"/>
    <mergeCell ref="I43:J43"/>
    <mergeCell ref="A44:B44"/>
    <mergeCell ref="C44:D44"/>
    <mergeCell ref="G44:H44"/>
    <mergeCell ref="I44:J44"/>
    <mergeCell ref="A41:B41"/>
    <mergeCell ref="C41:D41"/>
    <mergeCell ref="G41:H41"/>
    <mergeCell ref="I41:J41"/>
    <mergeCell ref="A42:B42"/>
    <mergeCell ref="C42:D42"/>
    <mergeCell ref="G42:H42"/>
    <mergeCell ref="I42:J42"/>
    <mergeCell ref="A47:B47"/>
    <mergeCell ref="C47:D47"/>
    <mergeCell ref="G47:H47"/>
    <mergeCell ref="I47:J47"/>
    <mergeCell ref="A49:B49"/>
    <mergeCell ref="C49:D49"/>
    <mergeCell ref="G49:H49"/>
    <mergeCell ref="I49:J49"/>
    <mergeCell ref="A45:B45"/>
    <mergeCell ref="C45:D45"/>
    <mergeCell ref="G45:H45"/>
    <mergeCell ref="I45:J45"/>
    <mergeCell ref="A46:B46"/>
    <mergeCell ref="C46:D46"/>
    <mergeCell ref="G46:H46"/>
    <mergeCell ref="I46:J46"/>
    <mergeCell ref="A54:B54"/>
    <mergeCell ref="C54:D54"/>
    <mergeCell ref="G54:H54"/>
    <mergeCell ref="I54:J54"/>
    <mergeCell ref="A55:B55"/>
    <mergeCell ref="C55:D55"/>
    <mergeCell ref="G55:H55"/>
    <mergeCell ref="I55:J55"/>
    <mergeCell ref="A51:B51"/>
    <mergeCell ref="C51:D51"/>
    <mergeCell ref="G51:H51"/>
    <mergeCell ref="I51:J51"/>
    <mergeCell ref="A53:B53"/>
    <mergeCell ref="C53:D53"/>
    <mergeCell ref="G53:H53"/>
    <mergeCell ref="I53:J53"/>
    <mergeCell ref="A58:B58"/>
    <mergeCell ref="C58:D58"/>
    <mergeCell ref="G58:H58"/>
    <mergeCell ref="I58:J58"/>
    <mergeCell ref="A59:B59"/>
    <mergeCell ref="C59:D59"/>
    <mergeCell ref="G59:H59"/>
    <mergeCell ref="I59:J59"/>
    <mergeCell ref="A56:B56"/>
    <mergeCell ref="C56:D56"/>
    <mergeCell ref="G56:H56"/>
    <mergeCell ref="I56:J56"/>
    <mergeCell ref="A57:B57"/>
    <mergeCell ref="C57:D57"/>
    <mergeCell ref="G57:H57"/>
    <mergeCell ref="I57:J57"/>
    <mergeCell ref="A61:B61"/>
    <mergeCell ref="C61:D61"/>
    <mergeCell ref="G61:H61"/>
    <mergeCell ref="I61:J61"/>
    <mergeCell ref="A62:B62"/>
    <mergeCell ref="C62:D62"/>
    <mergeCell ref="G62:H62"/>
    <mergeCell ref="I62:J62"/>
    <mergeCell ref="A60:B60"/>
    <mergeCell ref="C60:D60"/>
    <mergeCell ref="G60:H60"/>
    <mergeCell ref="I60:J60"/>
    <mergeCell ref="A65:B65"/>
    <mergeCell ref="C65:D65"/>
    <mergeCell ref="G65:H65"/>
    <mergeCell ref="I65:J65"/>
    <mergeCell ref="A66:B66"/>
    <mergeCell ref="C66:D66"/>
    <mergeCell ref="G66:H66"/>
    <mergeCell ref="I66:J66"/>
    <mergeCell ref="A63:B63"/>
    <mergeCell ref="C63:D63"/>
    <mergeCell ref="G63:H63"/>
    <mergeCell ref="I63:J63"/>
    <mergeCell ref="A64:B64"/>
    <mergeCell ref="C64:D64"/>
    <mergeCell ref="G64:H64"/>
    <mergeCell ref="I64:J64"/>
    <mergeCell ref="A69:B69"/>
    <mergeCell ref="C69:D69"/>
    <mergeCell ref="G69:H69"/>
    <mergeCell ref="I69:J69"/>
    <mergeCell ref="A70:B70"/>
    <mergeCell ref="C70:D70"/>
    <mergeCell ref="G70:H70"/>
    <mergeCell ref="I70:J70"/>
    <mergeCell ref="A67:B67"/>
    <mergeCell ref="C67:D67"/>
    <mergeCell ref="G67:H67"/>
    <mergeCell ref="I67:J67"/>
    <mergeCell ref="A68:B68"/>
    <mergeCell ref="C68:D68"/>
    <mergeCell ref="G68:H68"/>
    <mergeCell ref="I68:J68"/>
    <mergeCell ref="A73:B73"/>
    <mergeCell ref="C73:D73"/>
    <mergeCell ref="G73:H73"/>
    <mergeCell ref="I73:J73"/>
    <mergeCell ref="A74:B74"/>
    <mergeCell ref="C74:D74"/>
    <mergeCell ref="G74:H74"/>
    <mergeCell ref="I74:J74"/>
    <mergeCell ref="A71:B71"/>
    <mergeCell ref="C71:D71"/>
    <mergeCell ref="G71:H71"/>
    <mergeCell ref="I71:J71"/>
    <mergeCell ref="A72:B72"/>
    <mergeCell ref="C72:D72"/>
    <mergeCell ref="G72:H72"/>
    <mergeCell ref="I72:J72"/>
    <mergeCell ref="A77:B77"/>
    <mergeCell ref="G77:H77"/>
    <mergeCell ref="I77:J77"/>
    <mergeCell ref="A78:B78"/>
    <mergeCell ref="C78:D78"/>
    <mergeCell ref="G78:H78"/>
    <mergeCell ref="I78:J78"/>
    <mergeCell ref="A75:B75"/>
    <mergeCell ref="C75:D75"/>
    <mergeCell ref="G75:H75"/>
    <mergeCell ref="I75:J75"/>
    <mergeCell ref="A76:B76"/>
    <mergeCell ref="C76:D76"/>
    <mergeCell ref="G76:H76"/>
    <mergeCell ref="I76:J76"/>
    <mergeCell ref="A83:H83"/>
    <mergeCell ref="I83:J83"/>
    <mergeCell ref="A84:H84"/>
    <mergeCell ref="A85:H85"/>
    <mergeCell ref="I85:J85"/>
    <mergeCell ref="A86:H86"/>
    <mergeCell ref="A79:B79"/>
    <mergeCell ref="C79:D79"/>
    <mergeCell ref="G79:H79"/>
    <mergeCell ref="I79:J79"/>
    <mergeCell ref="A80:B80"/>
    <mergeCell ref="C80:D80"/>
    <mergeCell ref="G80:H80"/>
    <mergeCell ref="I80:J80"/>
    <mergeCell ref="A81:B81"/>
    <mergeCell ref="A82:B82"/>
    <mergeCell ref="G81:H81"/>
    <mergeCell ref="G82:H82"/>
    <mergeCell ref="A87:B88"/>
    <mergeCell ref="C87:D87"/>
    <mergeCell ref="E87:F87"/>
    <mergeCell ref="G87:H87"/>
    <mergeCell ref="I87:J87"/>
    <mergeCell ref="C88:D88"/>
    <mergeCell ref="E88:F88"/>
    <mergeCell ref="G88:H88"/>
    <mergeCell ref="I88:J88"/>
    <mergeCell ref="D130:E130"/>
    <mergeCell ref="A1:J1"/>
    <mergeCell ref="A2:J2"/>
    <mergeCell ref="D119:H119"/>
    <mergeCell ref="I84:J84"/>
    <mergeCell ref="I89:J89"/>
    <mergeCell ref="I86:J86"/>
    <mergeCell ref="C77:D77"/>
    <mergeCell ref="D124:E124"/>
    <mergeCell ref="D125:E125"/>
    <mergeCell ref="D126:E126"/>
    <mergeCell ref="D127:E127"/>
    <mergeCell ref="D128:E128"/>
    <mergeCell ref="D129:E129"/>
    <mergeCell ref="A96:E96"/>
    <mergeCell ref="D120:E120"/>
    <mergeCell ref="D121:E121"/>
    <mergeCell ref="D122:E122"/>
    <mergeCell ref="D123:E123"/>
    <mergeCell ref="A89:H89"/>
    <mergeCell ref="A90:H90"/>
    <mergeCell ref="I90:J90"/>
    <mergeCell ref="D91:E91"/>
    <mergeCell ref="F91:G91"/>
    <mergeCell ref="A50:B50"/>
    <mergeCell ref="A52:B52"/>
    <mergeCell ref="A48:B48"/>
    <mergeCell ref="G50:H50"/>
    <mergeCell ref="G48:H48"/>
    <mergeCell ref="C48:D48"/>
    <mergeCell ref="C50:D50"/>
    <mergeCell ref="I48:J48"/>
    <mergeCell ref="I50:J50"/>
    <mergeCell ref="I52:J52"/>
    <mergeCell ref="C52:D52"/>
    <mergeCell ref="G52:H52"/>
  </mergeCells>
  <phoneticPr fontId="68" type="noConversion"/>
  <dataValidations count="2">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10" xr:uid="{6C40F265-1D5F-46DA-BA83-D56AF252A007}">
      <formula1>#REF!</formula1>
      <formula2>0</formula2>
    </dataValidation>
    <dataValidation operator="equal" allowBlank="1" showErrorMessage="1" errorTitle="Smic minimum" error="attention tatal brut au minimum égal au smic pour 151,67 h" sqref="J34" xr:uid="{3DA8717B-3A91-4AC5-BE0C-E79AC696EFB6}">
      <formula1>0</formula1>
      <formula2>0</formula2>
    </dataValidation>
  </dataValidations>
  <printOptions horizontalCentered="1" verticalCentered="1"/>
  <pageMargins left="0.31496062992125984" right="0.11811023622047245" top="0" bottom="0" header="0.31496062992125984" footer="0.31496062992125984"/>
  <pageSetup paperSize="9" scale="70" orientation="portrait" horizontalDpi="4294967293" verticalDpi="0"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DAFBC-B238-4175-9CCC-0B386826A63D}">
  <dimension ref="B1:J53"/>
  <sheetViews>
    <sheetView topLeftCell="B29" zoomScale="110" zoomScaleNormal="110" workbookViewId="0">
      <selection activeCell="G40" sqref="G40"/>
    </sheetView>
  </sheetViews>
  <sheetFormatPr baseColWidth="10" defaultRowHeight="15" x14ac:dyDescent="0.25"/>
  <cols>
    <col min="2" max="2" width="25.5703125" customWidth="1"/>
    <col min="3" max="3" width="22" customWidth="1"/>
    <col min="5" max="5" width="18.85546875" bestFit="1" customWidth="1"/>
    <col min="7" max="7" width="12" bestFit="1" customWidth="1"/>
  </cols>
  <sheetData>
    <row r="1" spans="2:9" x14ac:dyDescent="0.25">
      <c r="B1" s="55" t="s">
        <v>408</v>
      </c>
    </row>
    <row r="2" spans="2:9" x14ac:dyDescent="0.25">
      <c r="B2" s="55"/>
    </row>
    <row r="3" spans="2:9" s="55" customFormat="1" x14ac:dyDescent="0.25"/>
    <row r="4" spans="2:9" s="55" customFormat="1" x14ac:dyDescent="0.25">
      <c r="B4" s="1032" t="s">
        <v>409</v>
      </c>
      <c r="E4" s="55" t="s">
        <v>414</v>
      </c>
    </row>
    <row r="5" spans="2:9" s="55" customFormat="1" x14ac:dyDescent="0.25">
      <c r="B5" s="1032"/>
      <c r="D5" s="437"/>
      <c r="E5" s="55" t="s">
        <v>415</v>
      </c>
    </row>
    <row r="6" spans="2:9" s="55" customFormat="1" x14ac:dyDescent="0.25"/>
    <row r="7" spans="2:9" s="55" customFormat="1" x14ac:dyDescent="0.25"/>
    <row r="8" spans="2:9" s="55" customFormat="1" x14ac:dyDescent="0.25">
      <c r="B8" s="1024" t="s">
        <v>386</v>
      </c>
      <c r="D8" s="1011" t="s">
        <v>388</v>
      </c>
      <c r="E8" s="1011"/>
      <c r="F8" s="1011"/>
      <c r="G8" s="447">
        <f>'BP VERSION JANVIER 2023'!J33</f>
        <v>1594.47</v>
      </c>
    </row>
    <row r="9" spans="2:9" s="55" customFormat="1" ht="25.5" customHeight="1" x14ac:dyDescent="0.25">
      <c r="B9" s="1024"/>
      <c r="D9" s="444" t="s">
        <v>389</v>
      </c>
      <c r="E9" s="364"/>
      <c r="F9" s="364"/>
      <c r="G9" s="447">
        <f>-'BP VERSION JANVIER 2023'!F73</f>
        <v>-333.61999999999995</v>
      </c>
    </row>
    <row r="10" spans="2:9" s="55" customFormat="1" ht="15" customHeight="1" x14ac:dyDescent="0.25">
      <c r="B10" s="1024"/>
      <c r="D10" s="832" t="s">
        <v>405</v>
      </c>
      <c r="E10" s="1025"/>
      <c r="F10" s="833"/>
      <c r="G10" s="447">
        <f>-'BP VERSION JANVIER 2023'!F74</f>
        <v>0</v>
      </c>
    </row>
    <row r="11" spans="2:9" s="55" customFormat="1" ht="15" customHeight="1" x14ac:dyDescent="0.25">
      <c r="B11" s="1024"/>
      <c r="D11" s="832" t="s">
        <v>55</v>
      </c>
      <c r="E11" s="1025"/>
      <c r="F11" s="833"/>
      <c r="G11" s="447">
        <f>'BP VERSION JANVIER 2023'!F75</f>
        <v>0</v>
      </c>
      <c r="I11" s="55" t="s">
        <v>416</v>
      </c>
    </row>
    <row r="12" spans="2:9" s="55" customFormat="1" ht="25.5" customHeight="1" x14ac:dyDescent="0.25">
      <c r="B12" s="1024"/>
      <c r="D12" s="977" t="s">
        <v>801</v>
      </c>
      <c r="E12" s="977"/>
      <c r="F12" s="978"/>
      <c r="G12" s="447">
        <f>'BP VERSION JANVIER 2023'!F76</f>
        <v>-121</v>
      </c>
    </row>
    <row r="13" spans="2:9" s="55" customFormat="1" x14ac:dyDescent="0.25">
      <c r="B13" s="1024"/>
      <c r="D13" s="1026" t="s">
        <v>390</v>
      </c>
      <c r="E13" s="1027"/>
      <c r="F13" s="1028"/>
      <c r="G13" s="449">
        <f>'BP VERSION JANVIER 2023'!F77</f>
        <v>0</v>
      </c>
    </row>
    <row r="14" spans="2:9" s="55" customFormat="1" x14ac:dyDescent="0.25">
      <c r="B14" s="1024"/>
      <c r="G14" s="438">
        <f>SUM(G8:G13)</f>
        <v>1139.8500000000001</v>
      </c>
      <c r="H14" s="447">
        <f>'BP VERSION JANVIER 2023'!J78</f>
        <v>1139.8500000000001</v>
      </c>
      <c r="I14" s="447">
        <f>'BP FORMAT JUILLET 2023'!J83</f>
        <v>1139.8500000000001</v>
      </c>
    </row>
    <row r="15" spans="2:9" s="55" customFormat="1" x14ac:dyDescent="0.25">
      <c r="B15" s="443"/>
    </row>
    <row r="16" spans="2:9" s="55" customFormat="1" x14ac:dyDescent="0.25"/>
    <row r="17" spans="2:9" s="55" customFormat="1" x14ac:dyDescent="0.25">
      <c r="B17" s="1024" t="s">
        <v>61</v>
      </c>
      <c r="D17" s="1011" t="s">
        <v>388</v>
      </c>
      <c r="E17" s="1011"/>
      <c r="F17" s="976"/>
      <c r="G17" s="424"/>
      <c r="H17" s="55" t="s">
        <v>800</v>
      </c>
    </row>
    <row r="18" spans="2:9" s="55" customFormat="1" x14ac:dyDescent="0.25">
      <c r="B18" s="1024"/>
      <c r="D18" s="939" t="s">
        <v>389</v>
      </c>
      <c r="E18" s="939"/>
      <c r="F18" s="1029"/>
      <c r="G18" s="424"/>
    </row>
    <row r="19" spans="2:9" s="55" customFormat="1" x14ac:dyDescent="0.25">
      <c r="B19" s="1024"/>
      <c r="D19" s="1011" t="s">
        <v>391</v>
      </c>
      <c r="E19" s="1011"/>
      <c r="F19" s="976"/>
      <c r="G19" s="424"/>
    </row>
    <row r="20" spans="2:9" s="55" customFormat="1" x14ac:dyDescent="0.25">
      <c r="B20" s="1024"/>
      <c r="D20" s="832" t="s">
        <v>625</v>
      </c>
      <c r="E20" s="1025"/>
      <c r="F20" s="1025"/>
      <c r="G20" s="424"/>
    </row>
    <row r="21" spans="2:9" s="55" customFormat="1" x14ac:dyDescent="0.25">
      <c r="B21" s="1024"/>
      <c r="D21" s="1011" t="s">
        <v>392</v>
      </c>
      <c r="E21" s="1011"/>
      <c r="F21" s="976"/>
      <c r="G21" s="424"/>
    </row>
    <row r="22" spans="2:9" s="55" customFormat="1" x14ac:dyDescent="0.25">
      <c r="B22" s="1024"/>
      <c r="G22" s="424"/>
      <c r="H22" s="424"/>
      <c r="I22" s="424"/>
    </row>
    <row r="23" spans="2:9" s="55" customFormat="1" x14ac:dyDescent="0.25">
      <c r="B23" s="443"/>
      <c r="G23" s="424"/>
    </row>
    <row r="24" spans="2:9" s="55" customFormat="1" x14ac:dyDescent="0.25"/>
    <row r="25" spans="2:9" s="55" customFormat="1" x14ac:dyDescent="0.25">
      <c r="B25" s="1033" t="s">
        <v>393</v>
      </c>
      <c r="D25" s="1011" t="s">
        <v>61</v>
      </c>
      <c r="E25" s="1011"/>
      <c r="F25" s="976"/>
      <c r="G25" s="424"/>
      <c r="H25" s="55" t="s">
        <v>800</v>
      </c>
    </row>
    <row r="26" spans="2:9" s="55" customFormat="1" x14ac:dyDescent="0.25">
      <c r="B26" s="1033"/>
      <c r="D26" s="1011" t="s">
        <v>406</v>
      </c>
      <c r="E26" s="1011"/>
      <c r="F26" s="976"/>
      <c r="G26" s="423"/>
    </row>
    <row r="27" spans="2:9" s="55" customFormat="1" x14ac:dyDescent="0.25">
      <c r="B27" s="1033"/>
      <c r="D27" s="1030" t="s">
        <v>407</v>
      </c>
      <c r="E27" s="1030"/>
      <c r="F27" s="1031"/>
      <c r="G27" s="423"/>
    </row>
    <row r="28" spans="2:9" s="55" customFormat="1" x14ac:dyDescent="0.25">
      <c r="B28" s="1033"/>
      <c r="G28" s="424"/>
      <c r="H28" s="424"/>
      <c r="I28" s="424"/>
    </row>
    <row r="29" spans="2:9" s="55" customFormat="1" x14ac:dyDescent="0.25"/>
    <row r="30" spans="2:9" s="55" customFormat="1" x14ac:dyDescent="0.25">
      <c r="B30" s="1024" t="s">
        <v>394</v>
      </c>
    </row>
    <row r="31" spans="2:9" s="55" customFormat="1" x14ac:dyDescent="0.25">
      <c r="B31" s="1024"/>
      <c r="D31" s="1011" t="s">
        <v>391</v>
      </c>
      <c r="E31" s="1011"/>
      <c r="F31" s="976"/>
      <c r="G31" s="666"/>
      <c r="H31" s="55" t="s">
        <v>799</v>
      </c>
    </row>
    <row r="32" spans="2:9" s="55" customFormat="1" x14ac:dyDescent="0.25">
      <c r="B32" s="1024"/>
      <c r="D32" s="1011" t="s">
        <v>395</v>
      </c>
      <c r="E32" s="1011"/>
      <c r="F32" s="976"/>
      <c r="G32" s="666"/>
      <c r="H32" s="55" t="s">
        <v>802</v>
      </c>
    </row>
    <row r="33" spans="2:10" s="55" customFormat="1" x14ac:dyDescent="0.25">
      <c r="B33" s="1024"/>
      <c r="D33" s="1011" t="s">
        <v>396</v>
      </c>
      <c r="E33" s="1011"/>
      <c r="F33" s="976"/>
      <c r="G33" s="666"/>
    </row>
    <row r="34" spans="2:10" s="55" customFormat="1" x14ac:dyDescent="0.25">
      <c r="G34" s="666"/>
      <c r="H34" s="668">
        <f>'BP VERSION JANVIER 2023'!C112</f>
        <v>0</v>
      </c>
      <c r="I34" s="445">
        <f>'BP FORMAT JUILLET 2023'!C124</f>
        <v>0</v>
      </c>
    </row>
    <row r="35" spans="2:10" s="55" customFormat="1" x14ac:dyDescent="0.25">
      <c r="G35" s="424"/>
      <c r="H35" s="423"/>
      <c r="I35" s="423"/>
    </row>
    <row r="36" spans="2:10" s="55" customFormat="1" x14ac:dyDescent="0.25">
      <c r="B36" s="1024" t="s">
        <v>397</v>
      </c>
      <c r="D36" s="1011" t="s">
        <v>398</v>
      </c>
      <c r="E36" s="1011"/>
      <c r="F36" s="976"/>
      <c r="G36" s="664">
        <f>('BP FORMAT JUILLET 2023'!J33-'BP FORMAT JUILLET 2023'!J20)*0.9825</f>
        <v>1462.618275</v>
      </c>
    </row>
    <row r="37" spans="2:10" s="55" customFormat="1" x14ac:dyDescent="0.25">
      <c r="B37" s="1024"/>
      <c r="D37" s="1011" t="s">
        <v>399</v>
      </c>
      <c r="E37" s="1011"/>
      <c r="F37" s="976"/>
      <c r="G37" s="665">
        <f>'BP FORMAT JUILLET 2023'!G40</f>
        <v>12.12</v>
      </c>
    </row>
    <row r="38" spans="2:10" s="55" customFormat="1" x14ac:dyDescent="0.25">
      <c r="B38" s="1024"/>
      <c r="D38" s="1011" t="s">
        <v>417</v>
      </c>
      <c r="E38" s="1011"/>
      <c r="F38" s="976"/>
      <c r="G38" s="665"/>
    </row>
    <row r="39" spans="2:10" s="55" customFormat="1" x14ac:dyDescent="0.25">
      <c r="B39" s="1024"/>
      <c r="D39" s="57"/>
      <c r="E39" s="57"/>
      <c r="F39" s="57"/>
      <c r="G39" s="665">
        <f>SUM(G36:G38)</f>
        <v>1474.7382749999999</v>
      </c>
    </row>
    <row r="40" spans="2:10" s="55" customFormat="1" x14ac:dyDescent="0.25">
      <c r="B40" s="1024"/>
      <c r="G40" s="512"/>
      <c r="H40" s="424"/>
      <c r="I40" s="424"/>
      <c r="J40" s="512"/>
    </row>
    <row r="41" spans="2:10" s="55" customFormat="1" x14ac:dyDescent="0.25"/>
    <row r="42" spans="2:10" x14ac:dyDescent="0.25">
      <c r="B42" s="55"/>
      <c r="C42" s="364" t="s">
        <v>400</v>
      </c>
      <c r="D42" s="55"/>
      <c r="E42" s="364" t="s">
        <v>401</v>
      </c>
      <c r="F42" s="55"/>
      <c r="G42" s="291" t="s">
        <v>402</v>
      </c>
    </row>
    <row r="43" spans="2:10" s="55" customFormat="1" x14ac:dyDescent="0.25">
      <c r="B43" s="55" t="s">
        <v>386</v>
      </c>
      <c r="C43" s="438">
        <f>H14</f>
        <v>1139.8500000000001</v>
      </c>
      <c r="E43" s="438">
        <f>I14</f>
        <v>1139.8500000000001</v>
      </c>
      <c r="G43" s="438">
        <f>C43-E43</f>
        <v>0</v>
      </c>
    </row>
    <row r="44" spans="2:10" s="55" customFormat="1" x14ac:dyDescent="0.25">
      <c r="B44" s="55" t="s">
        <v>61</v>
      </c>
      <c r="C44" s="438">
        <f>'BP VERSION JANVIER 2023'!J86</f>
        <v>1220.02</v>
      </c>
      <c r="E44" s="438">
        <f>'BP FORMAT JUILLET 2023'!J84</f>
        <v>1220.02</v>
      </c>
      <c r="G44" s="438">
        <f t="shared" ref="G44:G49" si="0">C44-E44</f>
        <v>0</v>
      </c>
    </row>
    <row r="45" spans="2:10" s="55" customFormat="1" x14ac:dyDescent="0.25">
      <c r="B45" s="55" t="s">
        <v>393</v>
      </c>
      <c r="C45" s="438">
        <f>'BP VERSION JANVIER 2023'!D83</f>
        <v>1220.02</v>
      </c>
      <c r="E45" s="439">
        <f>'BP FORMAT JUILLET 2023'!D88</f>
        <v>1220.02</v>
      </c>
      <c r="G45" s="438">
        <f t="shared" si="0"/>
        <v>0</v>
      </c>
    </row>
    <row r="46" spans="2:10" s="55" customFormat="1" x14ac:dyDescent="0.25">
      <c r="B46" s="55" t="s">
        <v>410</v>
      </c>
      <c r="C46" s="438">
        <f>H34</f>
        <v>0</v>
      </c>
      <c r="E46" s="429">
        <f>'BP FORMAT JUILLET 2023'!C124</f>
        <v>0</v>
      </c>
      <c r="G46" s="438">
        <f t="shared" si="0"/>
        <v>0</v>
      </c>
    </row>
    <row r="47" spans="2:10" s="55" customFormat="1" x14ac:dyDescent="0.25">
      <c r="B47" s="55" t="s">
        <v>403</v>
      </c>
      <c r="C47" s="445">
        <f>'BP VERSION JANVIER 2023'!F73</f>
        <v>333.61999999999995</v>
      </c>
      <c r="E47" s="447">
        <f>'BP FORMAT JUILLET 2023'!F72+'BP FORMAT JUILLET 2023'!F74</f>
        <v>333.61999999999995</v>
      </c>
      <c r="G47" s="438">
        <f t="shared" si="0"/>
        <v>0</v>
      </c>
    </row>
    <row r="48" spans="2:10" x14ac:dyDescent="0.25">
      <c r="B48" s="55" t="s">
        <v>404</v>
      </c>
      <c r="C48" s="446">
        <f>'BP VERSION JANVIER 2023'!G73</f>
        <v>25.909999999999968</v>
      </c>
      <c r="E48" s="446">
        <f>'BP FORMAT JUILLET 2023'!G72+'BP FORMAT JUILLET 2023'!G74+'BP FORMAT JUILLET 2023'!G75+'BP FORMAT JUILLET 2023'!G76+'BP FORMAT JUILLET 2023'!G77</f>
        <v>25.909999999999968</v>
      </c>
      <c r="G48" s="438">
        <f t="shared" si="0"/>
        <v>0</v>
      </c>
    </row>
    <row r="49" spans="2:7" x14ac:dyDescent="0.25">
      <c r="B49" s="55" t="s">
        <v>411</v>
      </c>
      <c r="C49" s="448">
        <f>'BP VERSION JANVIER 2023'!C66</f>
        <v>1474.7382749999999</v>
      </c>
      <c r="E49" s="448">
        <f>'BP FORMAT JUILLET 2023'!C65</f>
        <v>1474.7382749999999</v>
      </c>
      <c r="G49" s="438">
        <f t="shared" si="0"/>
        <v>0</v>
      </c>
    </row>
    <row r="52" spans="2:7" x14ac:dyDescent="0.25">
      <c r="B52" s="55" t="s">
        <v>412</v>
      </c>
    </row>
    <row r="53" spans="2:7" x14ac:dyDescent="0.25">
      <c r="B53" s="55" t="s">
        <v>413</v>
      </c>
    </row>
  </sheetData>
  <mergeCells count="25">
    <mergeCell ref="D32:F32"/>
    <mergeCell ref="D33:F33"/>
    <mergeCell ref="B4:B5"/>
    <mergeCell ref="B8:B14"/>
    <mergeCell ref="B17:B22"/>
    <mergeCell ref="B25:B28"/>
    <mergeCell ref="B30:B33"/>
    <mergeCell ref="D8:F8"/>
    <mergeCell ref="D12:F12"/>
    <mergeCell ref="D36:F36"/>
    <mergeCell ref="D37:F37"/>
    <mergeCell ref="D38:F38"/>
    <mergeCell ref="B36:B40"/>
    <mergeCell ref="D10:F10"/>
    <mergeCell ref="D11:F11"/>
    <mergeCell ref="D20:F20"/>
    <mergeCell ref="D13:F13"/>
    <mergeCell ref="D17:F17"/>
    <mergeCell ref="D18:F18"/>
    <mergeCell ref="D19:F19"/>
    <mergeCell ref="D21:F21"/>
    <mergeCell ref="D25:F25"/>
    <mergeCell ref="D26:F26"/>
    <mergeCell ref="D27:F27"/>
    <mergeCell ref="D31:F31"/>
  </mergeCells>
  <pageMargins left="0.51181102362204722" right="0.11811023622047245" top="0" bottom="0" header="0.31496062992125984" footer="0.31496062992125984"/>
  <pageSetup paperSize="9" scale="70" orientation="landscape" horizontalDpi="4294967293" verticalDpi="0"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199"/>
  <sheetViews>
    <sheetView topLeftCell="A135" zoomScale="125" zoomScaleNormal="130" workbookViewId="0">
      <selection activeCell="D142" sqref="D142"/>
    </sheetView>
  </sheetViews>
  <sheetFormatPr baseColWidth="10" defaultRowHeight="15" x14ac:dyDescent="0.25"/>
  <cols>
    <col min="1" max="1" width="14.85546875" customWidth="1"/>
    <col min="2" max="2" width="13.28515625" customWidth="1"/>
    <col min="3" max="3" width="12.5703125" customWidth="1"/>
    <col min="4" max="4" width="16.140625" style="49" customWidth="1"/>
    <col min="5" max="5" width="15" customWidth="1"/>
    <col min="6" max="6" width="14.140625" customWidth="1"/>
    <col min="7" max="7" width="12.7109375" customWidth="1"/>
    <col min="8" max="8" width="16.5703125" customWidth="1"/>
    <col min="9" max="9" width="14.5703125" customWidth="1"/>
    <col min="10" max="10" width="12.7109375" customWidth="1"/>
    <col min="11" max="11" width="15.42578125" bestFit="1" customWidth="1"/>
    <col min="12" max="12" width="14.28515625" hidden="1" customWidth="1"/>
    <col min="13" max="13" width="12" hidden="1" customWidth="1"/>
    <col min="14" max="14" width="12.140625" hidden="1" customWidth="1"/>
    <col min="15" max="15" width="10.140625" hidden="1" customWidth="1"/>
    <col min="16" max="18" width="10.85546875" hidden="1" customWidth="1"/>
    <col min="19" max="19" width="9.5703125" hidden="1" customWidth="1"/>
    <col min="20" max="20" width="10.140625" hidden="1" customWidth="1"/>
    <col min="21" max="21" width="10" hidden="1" customWidth="1"/>
    <col min="22" max="22" width="12.140625" hidden="1" customWidth="1"/>
    <col min="23" max="31" width="0" hidden="1" customWidth="1"/>
    <col min="32" max="32" width="11.42578125" hidden="1" customWidth="1"/>
    <col min="33" max="33" width="0" hidden="1" customWidth="1"/>
  </cols>
  <sheetData>
    <row r="1" spans="1:16" ht="20.25" hidden="1" customHeight="1" x14ac:dyDescent="0.25">
      <c r="A1" t="s">
        <v>111</v>
      </c>
    </row>
    <row r="2" spans="1:16" s="61" customFormat="1" ht="26.25" hidden="1" customHeight="1" x14ac:dyDescent="0.2">
      <c r="A2" s="66" t="s">
        <v>81</v>
      </c>
      <c r="B2" s="66" t="s">
        <v>112</v>
      </c>
      <c r="C2" s="66" t="s">
        <v>113</v>
      </c>
      <c r="D2" s="66" t="s">
        <v>114</v>
      </c>
      <c r="E2" s="66" t="s">
        <v>115</v>
      </c>
      <c r="F2" s="66"/>
      <c r="G2" s="66"/>
      <c r="H2" s="66"/>
      <c r="I2" s="66"/>
      <c r="J2" s="66"/>
      <c r="K2" s="66" t="s">
        <v>116</v>
      </c>
      <c r="L2" s="66" t="s">
        <v>117</v>
      </c>
      <c r="M2" s="66" t="s">
        <v>118</v>
      </c>
      <c r="N2" s="66" t="s">
        <v>119</v>
      </c>
      <c r="O2" s="66" t="s">
        <v>120</v>
      </c>
      <c r="P2" s="66" t="s">
        <v>121</v>
      </c>
    </row>
    <row r="3" spans="1:16" s="55" customFormat="1" ht="20.25" hidden="1" customHeight="1" x14ac:dyDescent="0.25">
      <c r="A3" s="62" t="s">
        <v>100</v>
      </c>
      <c r="B3" s="67">
        <v>4910.7999999999993</v>
      </c>
      <c r="C3" s="68">
        <v>3428</v>
      </c>
      <c r="D3" s="69">
        <f>C3</f>
        <v>3428</v>
      </c>
      <c r="E3" s="69">
        <f>B3</f>
        <v>4910.7999999999993</v>
      </c>
      <c r="F3" s="69"/>
      <c r="G3" s="69"/>
      <c r="H3" s="69"/>
      <c r="I3" s="69"/>
      <c r="J3" s="69"/>
      <c r="K3" s="69">
        <f t="shared" ref="K3:K14" si="0">MIN(D3,E3)</f>
        <v>3428</v>
      </c>
      <c r="L3" s="69">
        <f>K3</f>
        <v>3428</v>
      </c>
      <c r="M3" s="69">
        <f>IF(E3&gt;D3,IF((E3-D3)&gt;3*D3,3*D3,E3-D3),0)</f>
        <v>1482.7999999999993</v>
      </c>
      <c r="N3" s="69">
        <f>M3</f>
        <v>1482.7999999999993</v>
      </c>
      <c r="O3" s="69">
        <f>IF(E3&gt;8*D3,7*D3,IF(E3&lt;D3,0,E3-D3))</f>
        <v>1482.7999999999993</v>
      </c>
      <c r="P3" s="69">
        <f>O3</f>
        <v>1482.7999999999993</v>
      </c>
    </row>
    <row r="4" spans="1:16" s="55" customFormat="1" ht="20.25" hidden="1" customHeight="1" x14ac:dyDescent="0.25">
      <c r="A4" s="62" t="s">
        <v>122</v>
      </c>
      <c r="B4" s="67">
        <v>0</v>
      </c>
      <c r="C4" s="68">
        <v>0</v>
      </c>
      <c r="D4" s="69">
        <f>D3+C4</f>
        <v>3428</v>
      </c>
      <c r="E4" s="69">
        <f>E3+B4</f>
        <v>4910.7999999999993</v>
      </c>
      <c r="F4" s="69"/>
      <c r="G4" s="69"/>
      <c r="H4" s="69"/>
      <c r="I4" s="69"/>
      <c r="J4" s="69"/>
      <c r="K4" s="69">
        <f t="shared" si="0"/>
        <v>3428</v>
      </c>
      <c r="L4" s="69">
        <f t="shared" ref="L4:L14" si="1">K4-K3</f>
        <v>0</v>
      </c>
      <c r="M4" s="69">
        <f t="shared" ref="M4:M14" si="2">IF(E4&gt;D4,IF((E4-D4)&gt;3*D4,3*D4,E4-D4),0)</f>
        <v>1482.7999999999993</v>
      </c>
      <c r="N4" s="69">
        <f t="shared" ref="N4:N14" si="3">M4-M3</f>
        <v>0</v>
      </c>
      <c r="O4" s="69">
        <f>IF(E4&gt;8*D4,7*D4,IF(E4&lt;D4,0,E4-D4))</f>
        <v>1482.7999999999993</v>
      </c>
      <c r="P4" s="69">
        <f t="shared" ref="P4:P14" si="4">O4-O3</f>
        <v>0</v>
      </c>
    </row>
    <row r="5" spans="1:16" s="55" customFormat="1" ht="20.25" hidden="1" customHeight="1" x14ac:dyDescent="0.25">
      <c r="A5" s="62" t="s">
        <v>101</v>
      </c>
      <c r="B5" s="67" t="e">
        <v>#DIV/0!</v>
      </c>
      <c r="C5" s="68">
        <v>0</v>
      </c>
      <c r="D5" s="69">
        <f>D4+C5</f>
        <v>3428</v>
      </c>
      <c r="E5" s="69" t="e">
        <f>E4+B5</f>
        <v>#DIV/0!</v>
      </c>
      <c r="F5" s="69"/>
      <c r="G5" s="69"/>
      <c r="H5" s="69"/>
      <c r="I5" s="69"/>
      <c r="J5" s="69"/>
      <c r="K5" s="69" t="e">
        <f t="shared" si="0"/>
        <v>#DIV/0!</v>
      </c>
      <c r="L5" s="69" t="e">
        <f t="shared" si="1"/>
        <v>#DIV/0!</v>
      </c>
      <c r="M5" s="69" t="e">
        <f t="shared" si="2"/>
        <v>#DIV/0!</v>
      </c>
      <c r="N5" s="69" t="e">
        <f t="shared" si="3"/>
        <v>#DIV/0!</v>
      </c>
      <c r="O5" s="69" t="e">
        <f t="shared" ref="O5:O14" si="5">IF(E5&gt;8*D5,7*D5,IF(E5&lt;D5,0,E5-D5))</f>
        <v>#DIV/0!</v>
      </c>
      <c r="P5" s="69" t="e">
        <f t="shared" si="4"/>
        <v>#DIV/0!</v>
      </c>
    </row>
    <row r="6" spans="1:16" s="55" customFormat="1" ht="20.25" hidden="1" customHeight="1" x14ac:dyDescent="0.25">
      <c r="A6" s="62" t="s">
        <v>123</v>
      </c>
      <c r="B6" s="67" t="e">
        <v>#DIV/0!</v>
      </c>
      <c r="C6" s="68">
        <v>0</v>
      </c>
      <c r="D6" s="69">
        <f>D5+C6</f>
        <v>3428</v>
      </c>
      <c r="E6" s="69" t="e">
        <f>E5+B6</f>
        <v>#DIV/0!</v>
      </c>
      <c r="F6" s="69"/>
      <c r="G6" s="69"/>
      <c r="H6" s="69"/>
      <c r="I6" s="69"/>
      <c r="J6" s="69"/>
      <c r="K6" s="69" t="e">
        <f t="shared" si="0"/>
        <v>#DIV/0!</v>
      </c>
      <c r="L6" s="69" t="e">
        <f t="shared" si="1"/>
        <v>#DIV/0!</v>
      </c>
      <c r="M6" s="69" t="e">
        <f t="shared" si="2"/>
        <v>#DIV/0!</v>
      </c>
      <c r="N6" s="69" t="e">
        <f t="shared" si="3"/>
        <v>#DIV/0!</v>
      </c>
      <c r="O6" s="69" t="e">
        <f t="shared" si="5"/>
        <v>#DIV/0!</v>
      </c>
      <c r="P6" s="69" t="e">
        <f t="shared" si="4"/>
        <v>#DIV/0!</v>
      </c>
    </row>
    <row r="7" spans="1:16" s="55" customFormat="1" ht="20.25" hidden="1" customHeight="1" x14ac:dyDescent="0.25">
      <c r="A7" s="62" t="s">
        <v>104</v>
      </c>
      <c r="B7" s="67" t="e">
        <v>#DIV/0!</v>
      </c>
      <c r="C7" s="68">
        <v>0</v>
      </c>
      <c r="D7" s="69">
        <f t="shared" ref="D7:D14" si="6">D6+C7</f>
        <v>3428</v>
      </c>
      <c r="E7" s="69" t="e">
        <f t="shared" ref="E7:E14" si="7">E6+B7</f>
        <v>#DIV/0!</v>
      </c>
      <c r="F7" s="69"/>
      <c r="G7" s="69"/>
      <c r="H7" s="69"/>
      <c r="I7" s="69"/>
      <c r="J7" s="69"/>
      <c r="K7" s="69" t="e">
        <f t="shared" si="0"/>
        <v>#DIV/0!</v>
      </c>
      <c r="L7" s="69" t="e">
        <f t="shared" si="1"/>
        <v>#DIV/0!</v>
      </c>
      <c r="M7" s="69" t="e">
        <f t="shared" si="2"/>
        <v>#DIV/0!</v>
      </c>
      <c r="N7" s="69" t="e">
        <f t="shared" si="3"/>
        <v>#DIV/0!</v>
      </c>
      <c r="O7" s="69" t="e">
        <f t="shared" si="5"/>
        <v>#DIV/0!</v>
      </c>
      <c r="P7" s="69" t="e">
        <f t="shared" si="4"/>
        <v>#DIV/0!</v>
      </c>
    </row>
    <row r="8" spans="1:16" s="55" customFormat="1" ht="20.25" hidden="1" customHeight="1" x14ac:dyDescent="0.25">
      <c r="A8" s="62" t="s">
        <v>102</v>
      </c>
      <c r="B8" s="67" t="e">
        <v>#DIV/0!</v>
      </c>
      <c r="C8" s="68">
        <v>0</v>
      </c>
      <c r="D8" s="68">
        <f t="shared" si="6"/>
        <v>3428</v>
      </c>
      <c r="E8" s="68" t="e">
        <f t="shared" si="7"/>
        <v>#DIV/0!</v>
      </c>
      <c r="F8" s="68"/>
      <c r="G8" s="68"/>
      <c r="H8" s="68"/>
      <c r="I8" s="68"/>
      <c r="J8" s="68"/>
      <c r="K8" s="69" t="e">
        <f t="shared" si="0"/>
        <v>#DIV/0!</v>
      </c>
      <c r="L8" s="69" t="e">
        <f t="shared" si="1"/>
        <v>#DIV/0!</v>
      </c>
      <c r="M8" s="69" t="e">
        <f t="shared" si="2"/>
        <v>#DIV/0!</v>
      </c>
      <c r="N8" s="69" t="e">
        <f t="shared" si="3"/>
        <v>#DIV/0!</v>
      </c>
      <c r="O8" s="69" t="e">
        <f t="shared" si="5"/>
        <v>#DIV/0!</v>
      </c>
      <c r="P8" s="69" t="e">
        <f t="shared" si="4"/>
        <v>#DIV/0!</v>
      </c>
    </row>
    <row r="9" spans="1:16" s="55" customFormat="1" ht="20.25" hidden="1" customHeight="1" x14ac:dyDescent="0.25">
      <c r="A9" s="62" t="s">
        <v>105</v>
      </c>
      <c r="B9" s="67" t="e">
        <v>#DIV/0!</v>
      </c>
      <c r="C9" s="68">
        <v>0</v>
      </c>
      <c r="D9" s="68">
        <f t="shared" si="6"/>
        <v>3428</v>
      </c>
      <c r="E9" s="68" t="e">
        <f t="shared" si="7"/>
        <v>#DIV/0!</v>
      </c>
      <c r="F9" s="68"/>
      <c r="G9" s="68"/>
      <c r="H9" s="68"/>
      <c r="I9" s="68"/>
      <c r="J9" s="68"/>
      <c r="K9" s="69" t="e">
        <f t="shared" si="0"/>
        <v>#DIV/0!</v>
      </c>
      <c r="L9" s="69" t="e">
        <f t="shared" si="1"/>
        <v>#DIV/0!</v>
      </c>
      <c r="M9" s="69" t="e">
        <f t="shared" si="2"/>
        <v>#DIV/0!</v>
      </c>
      <c r="N9" s="69" t="e">
        <f t="shared" si="3"/>
        <v>#DIV/0!</v>
      </c>
      <c r="O9" s="69" t="e">
        <f t="shared" si="5"/>
        <v>#DIV/0!</v>
      </c>
      <c r="P9" s="69" t="e">
        <f t="shared" si="4"/>
        <v>#DIV/0!</v>
      </c>
    </row>
    <row r="10" spans="1:16" s="55" customFormat="1" ht="20.25" hidden="1" customHeight="1" x14ac:dyDescent="0.25">
      <c r="A10" s="62" t="s">
        <v>106</v>
      </c>
      <c r="B10" s="67" t="e">
        <v>#DIV/0!</v>
      </c>
      <c r="C10" s="68">
        <v>0</v>
      </c>
      <c r="D10" s="68">
        <f t="shared" si="6"/>
        <v>3428</v>
      </c>
      <c r="E10" s="68" t="e">
        <f t="shared" si="7"/>
        <v>#DIV/0!</v>
      </c>
      <c r="F10" s="68"/>
      <c r="G10" s="68"/>
      <c r="H10" s="68"/>
      <c r="I10" s="68"/>
      <c r="J10" s="68"/>
      <c r="K10" s="69" t="e">
        <f t="shared" si="0"/>
        <v>#DIV/0!</v>
      </c>
      <c r="L10" s="69" t="e">
        <f t="shared" si="1"/>
        <v>#DIV/0!</v>
      </c>
      <c r="M10" s="69" t="e">
        <f t="shared" si="2"/>
        <v>#DIV/0!</v>
      </c>
      <c r="N10" s="69" t="e">
        <f t="shared" si="3"/>
        <v>#DIV/0!</v>
      </c>
      <c r="O10" s="69" t="e">
        <f t="shared" si="5"/>
        <v>#DIV/0!</v>
      </c>
      <c r="P10" s="69" t="e">
        <f t="shared" si="4"/>
        <v>#DIV/0!</v>
      </c>
    </row>
    <row r="11" spans="1:16" s="55" customFormat="1" ht="20.25" hidden="1" customHeight="1" x14ac:dyDescent="0.25">
      <c r="A11" s="62" t="s">
        <v>107</v>
      </c>
      <c r="B11" s="67" t="e">
        <v>#DIV/0!</v>
      </c>
      <c r="C11" s="68">
        <v>0</v>
      </c>
      <c r="D11" s="68">
        <f t="shared" si="6"/>
        <v>3428</v>
      </c>
      <c r="E11" s="68" t="e">
        <f t="shared" si="7"/>
        <v>#DIV/0!</v>
      </c>
      <c r="F11" s="68"/>
      <c r="G11" s="68"/>
      <c r="H11" s="68"/>
      <c r="I11" s="68"/>
      <c r="J11" s="68"/>
      <c r="K11" s="69" t="e">
        <f t="shared" si="0"/>
        <v>#DIV/0!</v>
      </c>
      <c r="L11" s="69" t="e">
        <f t="shared" si="1"/>
        <v>#DIV/0!</v>
      </c>
      <c r="M11" s="69" t="e">
        <f t="shared" si="2"/>
        <v>#DIV/0!</v>
      </c>
      <c r="N11" s="69" t="e">
        <f t="shared" si="3"/>
        <v>#DIV/0!</v>
      </c>
      <c r="O11" s="69" t="e">
        <f t="shared" si="5"/>
        <v>#DIV/0!</v>
      </c>
      <c r="P11" s="69" t="e">
        <f t="shared" si="4"/>
        <v>#DIV/0!</v>
      </c>
    </row>
    <row r="12" spans="1:16" s="55" customFormat="1" ht="20.25" hidden="1" customHeight="1" x14ac:dyDescent="0.25">
      <c r="A12" s="62" t="s">
        <v>103</v>
      </c>
      <c r="B12" s="67" t="e">
        <v>#DIV/0!</v>
      </c>
      <c r="C12" s="68">
        <v>0</v>
      </c>
      <c r="D12" s="68">
        <f t="shared" si="6"/>
        <v>3428</v>
      </c>
      <c r="E12" s="68" t="e">
        <f t="shared" si="7"/>
        <v>#DIV/0!</v>
      </c>
      <c r="F12" s="68"/>
      <c r="G12" s="68"/>
      <c r="H12" s="68"/>
      <c r="I12" s="68"/>
      <c r="J12" s="68"/>
      <c r="K12" s="69" t="e">
        <f t="shared" si="0"/>
        <v>#DIV/0!</v>
      </c>
      <c r="L12" s="69" t="e">
        <f t="shared" si="1"/>
        <v>#DIV/0!</v>
      </c>
      <c r="M12" s="69" t="e">
        <f t="shared" si="2"/>
        <v>#DIV/0!</v>
      </c>
      <c r="N12" s="69" t="e">
        <f t="shared" si="3"/>
        <v>#DIV/0!</v>
      </c>
      <c r="O12" s="69" t="e">
        <f t="shared" si="5"/>
        <v>#DIV/0!</v>
      </c>
      <c r="P12" s="69" t="e">
        <f t="shared" si="4"/>
        <v>#DIV/0!</v>
      </c>
    </row>
    <row r="13" spans="1:16" s="55" customFormat="1" ht="20.25" hidden="1" customHeight="1" x14ac:dyDescent="0.25">
      <c r="A13" s="62" t="s">
        <v>108</v>
      </c>
      <c r="B13" s="67" t="e">
        <v>#DIV/0!</v>
      </c>
      <c r="C13" s="68">
        <v>0</v>
      </c>
      <c r="D13" s="68">
        <f t="shared" si="6"/>
        <v>3428</v>
      </c>
      <c r="E13" s="68" t="e">
        <f t="shared" si="7"/>
        <v>#DIV/0!</v>
      </c>
      <c r="F13" s="68"/>
      <c r="G13" s="68"/>
      <c r="H13" s="68"/>
      <c r="I13" s="68"/>
      <c r="J13" s="68"/>
      <c r="K13" s="69" t="e">
        <f t="shared" si="0"/>
        <v>#DIV/0!</v>
      </c>
      <c r="L13" s="69" t="e">
        <f t="shared" si="1"/>
        <v>#DIV/0!</v>
      </c>
      <c r="M13" s="69" t="e">
        <f t="shared" si="2"/>
        <v>#DIV/0!</v>
      </c>
      <c r="N13" s="69" t="e">
        <f t="shared" si="3"/>
        <v>#DIV/0!</v>
      </c>
      <c r="O13" s="69" t="e">
        <f t="shared" si="5"/>
        <v>#DIV/0!</v>
      </c>
      <c r="P13" s="69" t="e">
        <f t="shared" si="4"/>
        <v>#DIV/0!</v>
      </c>
    </row>
    <row r="14" spans="1:16" s="55" customFormat="1" ht="20.25" hidden="1" customHeight="1" x14ac:dyDescent="0.25">
      <c r="A14" s="62" t="s">
        <v>109</v>
      </c>
      <c r="B14" s="67" t="e">
        <v>#DIV/0!</v>
      </c>
      <c r="C14" s="68">
        <v>0</v>
      </c>
      <c r="D14" s="68">
        <f t="shared" si="6"/>
        <v>3428</v>
      </c>
      <c r="E14" s="68" t="e">
        <f t="shared" si="7"/>
        <v>#DIV/0!</v>
      </c>
      <c r="F14" s="68"/>
      <c r="G14" s="68"/>
      <c r="H14" s="68"/>
      <c r="I14" s="68"/>
      <c r="J14" s="68"/>
      <c r="K14" s="69" t="e">
        <f t="shared" si="0"/>
        <v>#DIV/0!</v>
      </c>
      <c r="L14" s="69" t="e">
        <f t="shared" si="1"/>
        <v>#DIV/0!</v>
      </c>
      <c r="M14" s="69" t="e">
        <f t="shared" si="2"/>
        <v>#DIV/0!</v>
      </c>
      <c r="N14" s="69" t="e">
        <f t="shared" si="3"/>
        <v>#DIV/0!</v>
      </c>
      <c r="O14" s="69" t="e">
        <f t="shared" si="5"/>
        <v>#DIV/0!</v>
      </c>
      <c r="P14" s="69" t="e">
        <f t="shared" si="4"/>
        <v>#DIV/0!</v>
      </c>
    </row>
    <row r="15" spans="1:16" s="55" customFormat="1" ht="20.25" hidden="1" customHeight="1" x14ac:dyDescent="0.25">
      <c r="B15" s="70" t="e">
        <v>#DIV/0!</v>
      </c>
      <c r="C15" s="71">
        <v>0</v>
      </c>
      <c r="D15" s="57"/>
    </row>
    <row r="16" spans="1:16" ht="20.25" hidden="1" customHeight="1" x14ac:dyDescent="0.25"/>
    <row r="17" spans="1:18" ht="20.25" hidden="1" customHeight="1" x14ac:dyDescent="0.25"/>
    <row r="18" spans="1:18" ht="20.25" hidden="1" customHeight="1" x14ac:dyDescent="0.25">
      <c r="A18" t="s">
        <v>124</v>
      </c>
    </row>
    <row r="19" spans="1:18" s="55" customFormat="1" ht="20.25" hidden="1" customHeight="1" x14ac:dyDescent="0.25">
      <c r="A19" s="1032" t="s">
        <v>125</v>
      </c>
      <c r="B19" s="1032"/>
      <c r="C19" s="1032"/>
      <c r="D19" s="1032"/>
      <c r="E19" s="1032"/>
      <c r="F19" s="1032"/>
      <c r="G19" s="1032"/>
      <c r="H19" s="1032"/>
      <c r="I19" s="1032"/>
      <c r="J19" s="1032"/>
      <c r="K19" s="1032"/>
      <c r="L19" s="1032"/>
      <c r="M19" s="1032"/>
      <c r="N19" s="1042"/>
      <c r="O19" s="1042"/>
      <c r="P19" s="1042"/>
      <c r="Q19" s="1042"/>
    </row>
    <row r="20" spans="1:18" s="55" customFormat="1" ht="12.75" customHeight="1" x14ac:dyDescent="0.25">
      <c r="A20" s="58"/>
      <c r="B20" s="174"/>
      <c r="C20" s="174"/>
      <c r="D20" s="174"/>
      <c r="E20" s="174"/>
      <c r="F20" s="174"/>
      <c r="G20" s="174"/>
      <c r="H20" s="174"/>
      <c r="I20" s="174"/>
      <c r="J20" s="58"/>
      <c r="K20" s="58"/>
      <c r="L20" s="58"/>
      <c r="M20" s="58"/>
      <c r="N20" s="173"/>
      <c r="O20" s="173"/>
      <c r="P20" s="173"/>
      <c r="Q20" s="173"/>
    </row>
    <row r="21" spans="1:18" s="55" customFormat="1" ht="25.5" customHeight="1" x14ac:dyDescent="0.25">
      <c r="B21" s="1046" t="s">
        <v>191</v>
      </c>
      <c r="C21" s="1046"/>
      <c r="D21" s="1046"/>
      <c r="E21" s="1046"/>
      <c r="F21" s="1046"/>
      <c r="G21" s="1046"/>
      <c r="H21" s="1046"/>
      <c r="I21" s="1046"/>
      <c r="J21" s="72"/>
      <c r="N21" s="1043"/>
      <c r="O21" s="1043"/>
      <c r="P21" s="1043"/>
      <c r="Q21" s="1043"/>
    </row>
    <row r="22" spans="1:18" s="55" customFormat="1" ht="20.25" hidden="1" customHeight="1" x14ac:dyDescent="0.25">
      <c r="A22" s="73" t="s">
        <v>126</v>
      </c>
      <c r="B22" s="73" t="s">
        <v>127</v>
      </c>
      <c r="C22" s="73" t="s">
        <v>128</v>
      </c>
      <c r="D22" s="73" t="s">
        <v>129</v>
      </c>
      <c r="E22" s="73" t="s">
        <v>130</v>
      </c>
      <c r="F22" s="73"/>
      <c r="G22" s="73"/>
      <c r="H22" s="73"/>
      <c r="I22" s="73"/>
      <c r="J22" s="73"/>
      <c r="K22" s="73" t="s">
        <v>131</v>
      </c>
      <c r="L22" s="73" t="s">
        <v>132</v>
      </c>
      <c r="M22" s="73" t="s">
        <v>133</v>
      </c>
      <c r="N22" s="73" t="s">
        <v>134</v>
      </c>
    </row>
    <row r="23" spans="1:18" s="75" customFormat="1" ht="20.25" hidden="1" customHeight="1" x14ac:dyDescent="0.2">
      <c r="A23" s="74" t="s">
        <v>81</v>
      </c>
      <c r="B23" s="74" t="s">
        <v>112</v>
      </c>
      <c r="C23" s="74" t="s">
        <v>113</v>
      </c>
      <c r="D23" s="74" t="s">
        <v>114</v>
      </c>
      <c r="E23" s="74" t="s">
        <v>115</v>
      </c>
      <c r="F23" s="74"/>
      <c r="G23" s="74"/>
      <c r="H23" s="74"/>
      <c r="I23" s="74"/>
      <c r="J23" s="74"/>
      <c r="K23" s="74" t="s">
        <v>135</v>
      </c>
      <c r="L23" s="74" t="s">
        <v>136</v>
      </c>
      <c r="M23" s="74" t="s">
        <v>120</v>
      </c>
      <c r="N23" s="74" t="s">
        <v>121</v>
      </c>
      <c r="R23" s="76"/>
    </row>
    <row r="24" spans="1:18" s="55" customFormat="1" ht="20.25" hidden="1" customHeight="1" x14ac:dyDescent="0.25">
      <c r="A24" s="77" t="s">
        <v>100</v>
      </c>
      <c r="B24" s="78">
        <v>4910.7999999999993</v>
      </c>
      <c r="C24" s="79">
        <v>3428</v>
      </c>
      <c r="D24" s="79">
        <f>C24</f>
        <v>3428</v>
      </c>
      <c r="E24" s="79">
        <f>B24</f>
        <v>4910.7999999999993</v>
      </c>
      <c r="F24" s="79"/>
      <c r="G24" s="79"/>
      <c r="H24" s="79"/>
      <c r="I24" s="79"/>
      <c r="J24" s="79"/>
      <c r="K24" s="80">
        <f>IF(E24&lt;D24,0,MIN(E24,D24))</f>
        <v>3428</v>
      </c>
      <c r="L24" s="79">
        <f>K24</f>
        <v>3428</v>
      </c>
      <c r="M24" s="80">
        <f>IF(E24&gt;8*D24,7*D24,IF(E24&lt;D24,0,E24-D24))</f>
        <v>1482.7999999999993</v>
      </c>
      <c r="N24" s="79">
        <f>M24</f>
        <v>1482.7999999999993</v>
      </c>
      <c r="R24" s="81"/>
    </row>
    <row r="25" spans="1:18" s="55" customFormat="1" ht="20.25" hidden="1" customHeight="1" x14ac:dyDescent="0.25">
      <c r="A25" s="77" t="s">
        <v>122</v>
      </c>
      <c r="B25" s="78">
        <v>0</v>
      </c>
      <c r="C25" s="79">
        <v>0</v>
      </c>
      <c r="D25" s="79">
        <f>D24+C25</f>
        <v>3428</v>
      </c>
      <c r="E25" s="79">
        <f>E24+B25</f>
        <v>4910.7999999999993</v>
      </c>
      <c r="F25" s="79"/>
      <c r="G25" s="79"/>
      <c r="H25" s="79"/>
      <c r="I25" s="79"/>
      <c r="J25" s="79"/>
      <c r="K25" s="79">
        <f t="shared" ref="K25:K35" si="8">IF(E25&lt;D25,0,MIN(E25,D25))</f>
        <v>3428</v>
      </c>
      <c r="L25" s="79">
        <f>K25-K24</f>
        <v>0</v>
      </c>
      <c r="M25" s="80">
        <f>IF(E25&gt;8*D25,7*D25,IF(E25&lt;D25,0,E25-D25))</f>
        <v>1482.7999999999993</v>
      </c>
      <c r="N25" s="79">
        <f>M25-M24</f>
        <v>0</v>
      </c>
      <c r="R25" s="81"/>
    </row>
    <row r="26" spans="1:18" s="55" customFormat="1" ht="20.25" hidden="1" customHeight="1" x14ac:dyDescent="0.25">
      <c r="A26" s="77" t="s">
        <v>101</v>
      </c>
      <c r="B26" s="78" t="e">
        <v>#DIV/0!</v>
      </c>
      <c r="C26" s="79">
        <v>0</v>
      </c>
      <c r="D26" s="79">
        <f>D25+C26</f>
        <v>3428</v>
      </c>
      <c r="E26" s="79" t="e">
        <f>E25+B26</f>
        <v>#DIV/0!</v>
      </c>
      <c r="F26" s="79"/>
      <c r="G26" s="79"/>
      <c r="H26" s="79"/>
      <c r="I26" s="79"/>
      <c r="J26" s="79"/>
      <c r="K26" s="79" t="e">
        <f t="shared" si="8"/>
        <v>#DIV/0!</v>
      </c>
      <c r="L26" s="79" t="e">
        <f>K26-K25</f>
        <v>#DIV/0!</v>
      </c>
      <c r="M26" s="80" t="e">
        <f t="shared" ref="M26:M35" si="9">IF(E26&gt;8*D26,7*D26,IF(E26&lt;D26,0,E26-D26))</f>
        <v>#DIV/0!</v>
      </c>
      <c r="N26" s="79" t="e">
        <f t="shared" ref="N26:N35" si="10">M26-M25</f>
        <v>#DIV/0!</v>
      </c>
      <c r="R26" s="81"/>
    </row>
    <row r="27" spans="1:18" s="55" customFormat="1" ht="20.25" hidden="1" customHeight="1" x14ac:dyDescent="0.25">
      <c r="A27" s="77" t="s">
        <v>123</v>
      </c>
      <c r="B27" s="78" t="e">
        <v>#DIV/0!</v>
      </c>
      <c r="C27" s="79">
        <v>0</v>
      </c>
      <c r="D27" s="79">
        <f>D26+C27</f>
        <v>3428</v>
      </c>
      <c r="E27" s="79" t="e">
        <f>E26+B27</f>
        <v>#DIV/0!</v>
      </c>
      <c r="F27" s="79"/>
      <c r="G27" s="79"/>
      <c r="H27" s="79"/>
      <c r="I27" s="79"/>
      <c r="J27" s="79"/>
      <c r="K27" s="79" t="e">
        <f t="shared" si="8"/>
        <v>#DIV/0!</v>
      </c>
      <c r="L27" s="79" t="e">
        <f t="shared" ref="L27:L35" si="11">K27-K26</f>
        <v>#DIV/0!</v>
      </c>
      <c r="M27" s="80" t="e">
        <f t="shared" si="9"/>
        <v>#DIV/0!</v>
      </c>
      <c r="N27" s="79" t="e">
        <f t="shared" si="10"/>
        <v>#DIV/0!</v>
      </c>
      <c r="R27" s="81"/>
    </row>
    <row r="28" spans="1:18" s="55" customFormat="1" ht="20.25" hidden="1" customHeight="1" x14ac:dyDescent="0.25">
      <c r="A28" s="77" t="s">
        <v>104</v>
      </c>
      <c r="B28" s="78" t="e">
        <v>#DIV/0!</v>
      </c>
      <c r="C28" s="79">
        <v>0</v>
      </c>
      <c r="D28" s="79">
        <f t="shared" ref="D28:D35" si="12">D27+C28</f>
        <v>3428</v>
      </c>
      <c r="E28" s="79" t="e">
        <f t="shared" ref="E28:E35" si="13">E27+B28</f>
        <v>#DIV/0!</v>
      </c>
      <c r="F28" s="79"/>
      <c r="G28" s="79"/>
      <c r="H28" s="79"/>
      <c r="I28" s="79"/>
      <c r="J28" s="79"/>
      <c r="K28" s="79" t="e">
        <f t="shared" si="8"/>
        <v>#DIV/0!</v>
      </c>
      <c r="L28" s="79" t="e">
        <f t="shared" si="11"/>
        <v>#DIV/0!</v>
      </c>
      <c r="M28" s="80" t="e">
        <f t="shared" si="9"/>
        <v>#DIV/0!</v>
      </c>
      <c r="N28" s="79" t="e">
        <f t="shared" si="10"/>
        <v>#DIV/0!</v>
      </c>
      <c r="R28" s="81"/>
    </row>
    <row r="29" spans="1:18" s="55" customFormat="1" ht="20.25" hidden="1" customHeight="1" x14ac:dyDescent="0.25">
      <c r="A29" s="77" t="s">
        <v>102</v>
      </c>
      <c r="B29" s="78" t="e">
        <v>#DIV/0!</v>
      </c>
      <c r="C29" s="79">
        <v>0</v>
      </c>
      <c r="D29" s="82">
        <f t="shared" si="12"/>
        <v>3428</v>
      </c>
      <c r="E29" s="82" t="e">
        <f t="shared" si="13"/>
        <v>#DIV/0!</v>
      </c>
      <c r="F29" s="82"/>
      <c r="G29" s="82"/>
      <c r="H29" s="82"/>
      <c r="I29" s="82"/>
      <c r="J29" s="82"/>
      <c r="K29" s="79" t="e">
        <f t="shared" si="8"/>
        <v>#DIV/0!</v>
      </c>
      <c r="L29" s="79" t="e">
        <f t="shared" si="11"/>
        <v>#DIV/0!</v>
      </c>
      <c r="M29" s="80" t="e">
        <f t="shared" si="9"/>
        <v>#DIV/0!</v>
      </c>
      <c r="N29" s="79" t="e">
        <f t="shared" si="10"/>
        <v>#DIV/0!</v>
      </c>
      <c r="R29" s="81"/>
    </row>
    <row r="30" spans="1:18" s="55" customFormat="1" ht="20.25" hidden="1" customHeight="1" x14ac:dyDescent="0.25">
      <c r="A30" s="77" t="s">
        <v>105</v>
      </c>
      <c r="B30" s="78" t="e">
        <v>#DIV/0!</v>
      </c>
      <c r="C30" s="79">
        <v>0</v>
      </c>
      <c r="D30" s="82">
        <f t="shared" si="12"/>
        <v>3428</v>
      </c>
      <c r="E30" s="82" t="e">
        <f t="shared" si="13"/>
        <v>#DIV/0!</v>
      </c>
      <c r="F30" s="82"/>
      <c r="G30" s="82"/>
      <c r="H30" s="82"/>
      <c r="I30" s="82"/>
      <c r="J30" s="82"/>
      <c r="K30" s="79" t="e">
        <f t="shared" si="8"/>
        <v>#DIV/0!</v>
      </c>
      <c r="L30" s="79" t="e">
        <f t="shared" si="11"/>
        <v>#DIV/0!</v>
      </c>
      <c r="M30" s="80" t="e">
        <f t="shared" si="9"/>
        <v>#DIV/0!</v>
      </c>
      <c r="N30" s="79" t="e">
        <f t="shared" si="10"/>
        <v>#DIV/0!</v>
      </c>
    </row>
    <row r="31" spans="1:18" s="55" customFormat="1" ht="20.25" hidden="1" customHeight="1" x14ac:dyDescent="0.25">
      <c r="A31" s="77" t="s">
        <v>106</v>
      </c>
      <c r="B31" s="78" t="e">
        <v>#DIV/0!</v>
      </c>
      <c r="C31" s="79">
        <v>0</v>
      </c>
      <c r="D31" s="82">
        <f t="shared" si="12"/>
        <v>3428</v>
      </c>
      <c r="E31" s="82" t="e">
        <f t="shared" si="13"/>
        <v>#DIV/0!</v>
      </c>
      <c r="F31" s="82"/>
      <c r="G31" s="82"/>
      <c r="H31" s="82"/>
      <c r="I31" s="82"/>
      <c r="J31" s="82"/>
      <c r="K31" s="79" t="e">
        <f t="shared" si="8"/>
        <v>#DIV/0!</v>
      </c>
      <c r="L31" s="79" t="e">
        <f t="shared" si="11"/>
        <v>#DIV/0!</v>
      </c>
      <c r="M31" s="80" t="e">
        <f t="shared" si="9"/>
        <v>#DIV/0!</v>
      </c>
      <c r="N31" s="79" t="e">
        <f t="shared" si="10"/>
        <v>#DIV/0!</v>
      </c>
    </row>
    <row r="32" spans="1:18" s="55" customFormat="1" ht="20.25" hidden="1" customHeight="1" x14ac:dyDescent="0.25">
      <c r="A32" s="77" t="s">
        <v>107</v>
      </c>
      <c r="B32" s="78" t="e">
        <v>#DIV/0!</v>
      </c>
      <c r="C32" s="79">
        <v>0</v>
      </c>
      <c r="D32" s="82">
        <f t="shared" si="12"/>
        <v>3428</v>
      </c>
      <c r="E32" s="82" t="e">
        <f t="shared" si="13"/>
        <v>#DIV/0!</v>
      </c>
      <c r="F32" s="82"/>
      <c r="G32" s="82"/>
      <c r="H32" s="82"/>
      <c r="I32" s="82"/>
      <c r="J32" s="82"/>
      <c r="K32" s="79" t="e">
        <f t="shared" si="8"/>
        <v>#DIV/0!</v>
      </c>
      <c r="L32" s="79" t="e">
        <f t="shared" si="11"/>
        <v>#DIV/0!</v>
      </c>
      <c r="M32" s="80" t="e">
        <f t="shared" si="9"/>
        <v>#DIV/0!</v>
      </c>
      <c r="N32" s="79" t="e">
        <f t="shared" si="10"/>
        <v>#DIV/0!</v>
      </c>
      <c r="R32" s="83"/>
    </row>
    <row r="33" spans="1:33" s="55" customFormat="1" ht="20.25" hidden="1" customHeight="1" x14ac:dyDescent="0.25">
      <c r="A33" s="77" t="s">
        <v>103</v>
      </c>
      <c r="B33" s="78" t="e">
        <v>#DIV/0!</v>
      </c>
      <c r="C33" s="79">
        <v>0</v>
      </c>
      <c r="D33" s="82">
        <f t="shared" si="12"/>
        <v>3428</v>
      </c>
      <c r="E33" s="82" t="e">
        <f t="shared" si="13"/>
        <v>#DIV/0!</v>
      </c>
      <c r="F33" s="82"/>
      <c r="G33" s="82"/>
      <c r="H33" s="82"/>
      <c r="I33" s="82"/>
      <c r="J33" s="82"/>
      <c r="K33" s="79" t="e">
        <f t="shared" si="8"/>
        <v>#DIV/0!</v>
      </c>
      <c r="L33" s="79" t="e">
        <f t="shared" si="11"/>
        <v>#DIV/0!</v>
      </c>
      <c r="M33" s="80" t="e">
        <f t="shared" si="9"/>
        <v>#DIV/0!</v>
      </c>
      <c r="N33" s="79" t="e">
        <f t="shared" si="10"/>
        <v>#DIV/0!</v>
      </c>
      <c r="R33" s="81"/>
    </row>
    <row r="34" spans="1:33" s="55" customFormat="1" ht="20.25" hidden="1" customHeight="1" x14ac:dyDescent="0.25">
      <c r="A34" s="77" t="s">
        <v>108</v>
      </c>
      <c r="B34" s="78" t="e">
        <v>#DIV/0!</v>
      </c>
      <c r="C34" s="79">
        <v>0</v>
      </c>
      <c r="D34" s="82">
        <f t="shared" si="12"/>
        <v>3428</v>
      </c>
      <c r="E34" s="82" t="e">
        <f t="shared" si="13"/>
        <v>#DIV/0!</v>
      </c>
      <c r="F34" s="82"/>
      <c r="G34" s="82"/>
      <c r="H34" s="82"/>
      <c r="I34" s="82"/>
      <c r="J34" s="82"/>
      <c r="K34" s="79" t="e">
        <f t="shared" si="8"/>
        <v>#DIV/0!</v>
      </c>
      <c r="L34" s="79" t="e">
        <f t="shared" si="11"/>
        <v>#DIV/0!</v>
      </c>
      <c r="M34" s="80" t="e">
        <f t="shared" si="9"/>
        <v>#DIV/0!</v>
      </c>
      <c r="N34" s="79" t="e">
        <f t="shared" si="10"/>
        <v>#DIV/0!</v>
      </c>
      <c r="R34" s="81"/>
    </row>
    <row r="35" spans="1:33" s="55" customFormat="1" ht="20.25" hidden="1" customHeight="1" x14ac:dyDescent="0.25">
      <c r="A35" s="77" t="s">
        <v>109</v>
      </c>
      <c r="B35" s="78" t="e">
        <v>#DIV/0!</v>
      </c>
      <c r="C35" s="79">
        <v>0</v>
      </c>
      <c r="D35" s="82">
        <f t="shared" si="12"/>
        <v>3428</v>
      </c>
      <c r="E35" s="82" t="e">
        <f t="shared" si="13"/>
        <v>#DIV/0!</v>
      </c>
      <c r="F35" s="82"/>
      <c r="G35" s="82"/>
      <c r="H35" s="82"/>
      <c r="I35" s="82"/>
      <c r="J35" s="82"/>
      <c r="K35" s="79" t="e">
        <f t="shared" si="8"/>
        <v>#DIV/0!</v>
      </c>
      <c r="L35" s="79" t="e">
        <f t="shared" si="11"/>
        <v>#DIV/0!</v>
      </c>
      <c r="M35" s="80" t="e">
        <f t="shared" si="9"/>
        <v>#DIV/0!</v>
      </c>
      <c r="N35" s="79" t="e">
        <f t="shared" si="10"/>
        <v>#DIV/0!</v>
      </c>
      <c r="R35" s="81"/>
    </row>
    <row r="36" spans="1:33" s="55" customFormat="1" ht="20.25" hidden="1" customHeight="1" x14ac:dyDescent="0.25">
      <c r="A36" s="84"/>
      <c r="B36" s="412" t="e">
        <v>#DIV/0!</v>
      </c>
      <c r="C36" s="413">
        <v>0</v>
      </c>
      <c r="D36" s="85"/>
      <c r="E36" s="85"/>
      <c r="F36" s="85"/>
      <c r="G36" s="85"/>
      <c r="H36" s="85"/>
      <c r="I36" s="85"/>
      <c r="J36" s="85"/>
      <c r="K36" s="85"/>
      <c r="L36" s="85"/>
      <c r="M36" s="86"/>
      <c r="N36" s="85"/>
      <c r="R36" s="81"/>
    </row>
    <row r="37" spans="1:33" s="55" customFormat="1" ht="20.25" customHeight="1" x14ac:dyDescent="0.25">
      <c r="A37" s="414"/>
      <c r="B37" s="414"/>
      <c r="C37" s="87"/>
      <c r="D37" s="87"/>
      <c r="E37" s="87"/>
      <c r="F37" s="87"/>
      <c r="G37" s="85"/>
      <c r="H37" s="85"/>
      <c r="I37" s="85"/>
      <c r="J37" s="85"/>
      <c r="K37" s="85"/>
      <c r="L37" s="85"/>
      <c r="M37" s="86"/>
      <c r="N37" s="85"/>
      <c r="R37" s="81"/>
    </row>
    <row r="38" spans="1:33" s="55" customFormat="1" ht="20.25" customHeight="1" x14ac:dyDescent="0.25">
      <c r="A38" s="415"/>
      <c r="B38" s="1048" t="s">
        <v>111</v>
      </c>
      <c r="C38" s="1049"/>
      <c r="D38" s="499" t="s">
        <v>619</v>
      </c>
      <c r="E38" s="1047" t="s">
        <v>189</v>
      </c>
      <c r="F38" s="1047"/>
      <c r="G38" s="1043"/>
      <c r="H38" s="1043"/>
      <c r="I38" s="1043"/>
      <c r="J38" s="1043"/>
      <c r="K38" s="1043"/>
      <c r="L38" s="85"/>
      <c r="M38" s="86"/>
      <c r="N38" s="85"/>
      <c r="R38" s="81"/>
    </row>
    <row r="39" spans="1:33" ht="30" customHeight="1" x14ac:dyDescent="0.25">
      <c r="A39" s="415"/>
      <c r="B39" s="416"/>
      <c r="D39" s="88" t="s">
        <v>95</v>
      </c>
      <c r="E39" s="88" t="s">
        <v>142</v>
      </c>
      <c r="F39" s="89" t="s">
        <v>143</v>
      </c>
      <c r="G39" s="170"/>
      <c r="H39" s="154"/>
      <c r="I39" s="154"/>
      <c r="J39" s="154"/>
      <c r="L39" s="167" t="s">
        <v>142</v>
      </c>
      <c r="M39" s="89" t="s">
        <v>143</v>
      </c>
      <c r="N39" s="88" t="s">
        <v>142</v>
      </c>
      <c r="O39" s="89" t="s">
        <v>143</v>
      </c>
      <c r="P39" s="88" t="s">
        <v>142</v>
      </c>
      <c r="Q39" s="89" t="s">
        <v>143</v>
      </c>
      <c r="R39" s="88" t="s">
        <v>142</v>
      </c>
      <c r="S39" s="89" t="s">
        <v>143</v>
      </c>
      <c r="T39" s="88" t="s">
        <v>142</v>
      </c>
      <c r="U39" s="89" t="s">
        <v>143</v>
      </c>
      <c r="V39" s="88" t="s">
        <v>142</v>
      </c>
      <c r="W39" s="89" t="s">
        <v>143</v>
      </c>
      <c r="X39" s="88" t="s">
        <v>142</v>
      </c>
      <c r="Y39" s="89" t="s">
        <v>143</v>
      </c>
      <c r="Z39" s="88" t="s">
        <v>142</v>
      </c>
      <c r="AA39" s="89" t="s">
        <v>143</v>
      </c>
      <c r="AB39" s="88" t="s">
        <v>142</v>
      </c>
      <c r="AC39" s="89" t="s">
        <v>143</v>
      </c>
      <c r="AD39" s="88" t="s">
        <v>142</v>
      </c>
      <c r="AE39" s="89" t="s">
        <v>143</v>
      </c>
      <c r="AF39" s="88" t="s">
        <v>142</v>
      </c>
      <c r="AG39" s="89" t="s">
        <v>143</v>
      </c>
    </row>
    <row r="40" spans="1:33" ht="20.25" customHeight="1" x14ac:dyDescent="0.25">
      <c r="A40" s="415"/>
      <c r="B40" s="1045" t="s">
        <v>40</v>
      </c>
      <c r="C40" s="962"/>
      <c r="D40" s="411">
        <f>'BP FORMAT JUILLET 2023'!D51</f>
        <v>6.9000000000000006E-2</v>
      </c>
      <c r="E40" s="91">
        <f>'BP FORMAT JUILLET 2023'!C51</f>
        <v>1594.47</v>
      </c>
      <c r="F40" s="92">
        <f>ROUND(E40*D40,2)</f>
        <v>110.02</v>
      </c>
      <c r="G40" s="171"/>
      <c r="H40" s="155"/>
      <c r="I40" s="498"/>
      <c r="J40" s="155"/>
      <c r="L40" s="168">
        <f>L4</f>
        <v>0</v>
      </c>
      <c r="M40" s="92">
        <f>ROUND(L40*D40/100,2)</f>
        <v>0</v>
      </c>
      <c r="N40" s="92" t="e">
        <f>L5</f>
        <v>#DIV/0!</v>
      </c>
      <c r="O40" s="92" t="e">
        <f>ROUND(N40*D40/100,2)</f>
        <v>#DIV/0!</v>
      </c>
      <c r="P40" s="92" t="e">
        <f>L6</f>
        <v>#DIV/0!</v>
      </c>
      <c r="Q40" s="92" t="e">
        <f>ROUND(P40*D40/100,2)</f>
        <v>#DIV/0!</v>
      </c>
      <c r="R40" s="92" t="e">
        <f>L7</f>
        <v>#DIV/0!</v>
      </c>
      <c r="S40" s="92" t="e">
        <f>ROUND(R40*D40/100,2)</f>
        <v>#DIV/0!</v>
      </c>
      <c r="T40" s="92" t="e">
        <f>+L8</f>
        <v>#DIV/0!</v>
      </c>
      <c r="U40" s="92" t="e">
        <f>+ROUND(T40*D40/100,2)</f>
        <v>#DIV/0!</v>
      </c>
      <c r="V40" s="93" t="e">
        <f>L9</f>
        <v>#DIV/0!</v>
      </c>
      <c r="W40" s="94" t="e">
        <f>ROUND(V40*D40/100,2)</f>
        <v>#DIV/0!</v>
      </c>
      <c r="X40" s="93" t="e">
        <f>L10</f>
        <v>#DIV/0!</v>
      </c>
      <c r="Y40" s="94" t="e">
        <f>ROUND(X40*D40/100,2)</f>
        <v>#DIV/0!</v>
      </c>
      <c r="Z40" s="93" t="e">
        <f>L11</f>
        <v>#DIV/0!</v>
      </c>
      <c r="AA40" s="94" t="e">
        <f>ROUND(Z40*D40/100,2)</f>
        <v>#DIV/0!</v>
      </c>
      <c r="AB40" s="93" t="e">
        <f>L12</f>
        <v>#DIV/0!</v>
      </c>
      <c r="AC40" s="95" t="e">
        <f>ROUND(AB40*D40/100,2)</f>
        <v>#DIV/0!</v>
      </c>
      <c r="AD40" s="93" t="e">
        <f>L13</f>
        <v>#DIV/0!</v>
      </c>
      <c r="AE40" s="95" t="e">
        <f>ROUND(AD40*D40/100,2)</f>
        <v>#DIV/0!</v>
      </c>
      <c r="AF40" s="93" t="e">
        <f>L14</f>
        <v>#DIV/0!</v>
      </c>
      <c r="AG40" s="95" t="e">
        <f>ROUND(AF40*D40/100,2)</f>
        <v>#DIV/0!</v>
      </c>
    </row>
    <row r="41" spans="1:33" ht="20.25" customHeight="1" x14ac:dyDescent="0.25">
      <c r="A41" s="415"/>
      <c r="B41" s="1045" t="s">
        <v>41</v>
      </c>
      <c r="C41" s="962"/>
      <c r="D41" s="411">
        <f>'BP FORMAT JUILLET 2023'!D52</f>
        <v>4.0000000000000001E-3</v>
      </c>
      <c r="E41" s="91">
        <f>'BP FORMAT JUILLET 2023'!C52</f>
        <v>1594.47</v>
      </c>
      <c r="F41" s="92">
        <f t="shared" ref="F41:F47" si="14">ROUND(E41*D41,2)</f>
        <v>6.38</v>
      </c>
      <c r="G41" s="171"/>
      <c r="H41" s="155"/>
      <c r="I41" s="155"/>
      <c r="J41" s="155"/>
      <c r="L41" s="168">
        <f>B4</f>
        <v>0</v>
      </c>
      <c r="M41" s="92">
        <f t="shared" ref="M41:M48" si="15">ROUND(L41*D41/100,2)</f>
        <v>0</v>
      </c>
      <c r="N41" s="92" t="e">
        <f>B5</f>
        <v>#DIV/0!</v>
      </c>
      <c r="O41" s="92" t="e">
        <f t="shared" ref="O41:O48" si="16">ROUND(N41*D41/100,2)</f>
        <v>#DIV/0!</v>
      </c>
      <c r="P41" s="92" t="e">
        <f>B6</f>
        <v>#DIV/0!</v>
      </c>
      <c r="Q41" s="92" t="e">
        <f t="shared" ref="Q41:Q48" si="17">ROUND(P41*D41/100,2)</f>
        <v>#DIV/0!</v>
      </c>
      <c r="R41" s="92" t="e">
        <f>B7</f>
        <v>#DIV/0!</v>
      </c>
      <c r="S41" s="92" t="e">
        <f t="shared" ref="S41:S46" si="18">ROUND(R41*D41/100,2)</f>
        <v>#DIV/0!</v>
      </c>
      <c r="T41" s="92" t="e">
        <f>E8</f>
        <v>#DIV/0!</v>
      </c>
      <c r="U41" s="92" t="e">
        <f>ROUND(T41*D41/100,2)</f>
        <v>#DIV/0!</v>
      </c>
      <c r="V41" s="96" t="e">
        <f>E9</f>
        <v>#DIV/0!</v>
      </c>
      <c r="W41" s="95" t="e">
        <f>ROUND(V41*D41/100,2)</f>
        <v>#DIV/0!</v>
      </c>
      <c r="X41" s="93" t="e">
        <f>E10</f>
        <v>#DIV/0!</v>
      </c>
      <c r="Y41" s="95" t="e">
        <f>ROUND(X41*D41/100,2)</f>
        <v>#DIV/0!</v>
      </c>
      <c r="Z41" s="93" t="e">
        <f>E11</f>
        <v>#DIV/0!</v>
      </c>
      <c r="AA41" s="95" t="e">
        <f>ROUND(Z41*D41/100,2)</f>
        <v>#DIV/0!</v>
      </c>
      <c r="AB41" s="93" t="e">
        <f>E12</f>
        <v>#DIV/0!</v>
      </c>
      <c r="AC41" s="95" t="e">
        <f>ROUND(AB41*D41/100,2)</f>
        <v>#DIV/0!</v>
      </c>
      <c r="AD41" s="93" t="e">
        <f>E13</f>
        <v>#DIV/0!</v>
      </c>
      <c r="AE41" s="95" t="e">
        <f>ROUND(AD41*D41/100,2)</f>
        <v>#DIV/0!</v>
      </c>
      <c r="AF41" s="93" t="e">
        <f>E14</f>
        <v>#DIV/0!</v>
      </c>
      <c r="AG41" s="95" t="e">
        <f>ROUND(AF41*D41/100,2)</f>
        <v>#DIV/0!</v>
      </c>
    </row>
    <row r="42" spans="1:33" ht="20.25" customHeight="1" x14ac:dyDescent="0.25">
      <c r="A42" s="415"/>
      <c r="B42" s="1045" t="s">
        <v>42</v>
      </c>
      <c r="C42" s="962"/>
      <c r="D42" s="411">
        <f>'BP FORMAT JUILLET 2023'!D53</f>
        <v>4.0099999999999997E-2</v>
      </c>
      <c r="E42" s="91">
        <f>'BP FORMAT JUILLET 2023'!C53</f>
        <v>1594.47</v>
      </c>
      <c r="F42" s="92">
        <f t="shared" si="14"/>
        <v>63.94</v>
      </c>
      <c r="G42" s="171"/>
      <c r="H42" s="155"/>
      <c r="I42" s="155"/>
      <c r="J42" s="155"/>
      <c r="L42" s="168">
        <f>L4</f>
        <v>0</v>
      </c>
      <c r="M42" s="92">
        <f t="shared" si="15"/>
        <v>0</v>
      </c>
      <c r="N42" s="92" t="e">
        <f>L5</f>
        <v>#DIV/0!</v>
      </c>
      <c r="O42" s="92" t="e">
        <f t="shared" si="16"/>
        <v>#DIV/0!</v>
      </c>
      <c r="P42" s="92" t="e">
        <f>P40</f>
        <v>#DIV/0!</v>
      </c>
      <c r="Q42" s="92" t="e">
        <f t="shared" si="17"/>
        <v>#DIV/0!</v>
      </c>
      <c r="R42" s="92" t="e">
        <f>R40</f>
        <v>#DIV/0!</v>
      </c>
      <c r="S42" s="92" t="e">
        <f t="shared" si="18"/>
        <v>#DIV/0!</v>
      </c>
      <c r="T42" s="92" t="e">
        <f>T40</f>
        <v>#DIV/0!</v>
      </c>
      <c r="U42" s="92" t="e">
        <f t="shared" ref="U42:U47" si="19">ROUND(T42*D42/100,2)</f>
        <v>#DIV/0!</v>
      </c>
      <c r="V42" s="93" t="e">
        <f>V40</f>
        <v>#DIV/0!</v>
      </c>
      <c r="W42" s="94" t="e">
        <f>ROUND(V42*D42/100,2)</f>
        <v>#DIV/0!</v>
      </c>
      <c r="X42" s="93" t="e">
        <f>X40</f>
        <v>#DIV/0!</v>
      </c>
      <c r="Y42" s="95" t="e">
        <f>ROUND(X42*D42/100,2)</f>
        <v>#DIV/0!</v>
      </c>
      <c r="Z42" s="93" t="e">
        <f>Z40</f>
        <v>#DIV/0!</v>
      </c>
      <c r="AA42" s="95" t="e">
        <f>ROUND(Z42*D42/100,2)</f>
        <v>#DIV/0!</v>
      </c>
      <c r="AB42" s="93" t="e">
        <f>AB40</f>
        <v>#DIV/0!</v>
      </c>
      <c r="AC42" s="95" t="e">
        <f>ROUND(AB42*D42/100,2)</f>
        <v>#DIV/0!</v>
      </c>
      <c r="AD42" s="93" t="e">
        <f>AD40</f>
        <v>#DIV/0!</v>
      </c>
      <c r="AE42" s="95" t="e">
        <f>ROUND(AD42*D42/100,2)</f>
        <v>#DIV/0!</v>
      </c>
      <c r="AF42" s="93" t="e">
        <f>AF40</f>
        <v>#DIV/0!</v>
      </c>
      <c r="AG42" s="95" t="e">
        <f>ROUND(AF42*D42/100,2)</f>
        <v>#DIV/0!</v>
      </c>
    </row>
    <row r="43" spans="1:33" ht="20.25" customHeight="1" x14ac:dyDescent="0.25">
      <c r="A43" s="415"/>
      <c r="B43" s="1045" t="s">
        <v>43</v>
      </c>
      <c r="C43" s="962"/>
      <c r="D43" s="411">
        <f>'BP FORMAT JUILLET 2023'!D54</f>
        <v>0</v>
      </c>
      <c r="E43" s="91">
        <f>'BP FORMAT JUILLET 2023'!C54</f>
        <v>0</v>
      </c>
      <c r="F43" s="92">
        <f t="shared" si="14"/>
        <v>0</v>
      </c>
      <c r="G43" s="171"/>
      <c r="H43" s="155"/>
      <c r="I43" s="155"/>
      <c r="J43" s="155"/>
      <c r="L43" s="168">
        <f>P4</f>
        <v>0</v>
      </c>
      <c r="M43" s="92">
        <f>ROUND(L43*D43/100,2)</f>
        <v>0</v>
      </c>
      <c r="N43" s="92" t="e">
        <f>P5</f>
        <v>#DIV/0!</v>
      </c>
      <c r="O43" s="92" t="e">
        <f t="shared" si="16"/>
        <v>#DIV/0!</v>
      </c>
      <c r="P43" s="92" t="e">
        <f>P6</f>
        <v>#DIV/0!</v>
      </c>
      <c r="Q43" s="92" t="e">
        <f t="shared" si="17"/>
        <v>#DIV/0!</v>
      </c>
      <c r="R43" s="92" t="e">
        <f>P7</f>
        <v>#DIV/0!</v>
      </c>
      <c r="S43" s="92" t="e">
        <f t="shared" si="18"/>
        <v>#DIV/0!</v>
      </c>
      <c r="T43" s="92" t="e">
        <f>P8</f>
        <v>#DIV/0!</v>
      </c>
      <c r="U43" s="92" t="e">
        <f t="shared" si="19"/>
        <v>#DIV/0!</v>
      </c>
      <c r="V43" s="93" t="e">
        <f>P9</f>
        <v>#DIV/0!</v>
      </c>
      <c r="W43" s="95" t="e">
        <f>ROUND(V43*D43/100,2)</f>
        <v>#DIV/0!</v>
      </c>
      <c r="X43" s="93" t="e">
        <f>P10</f>
        <v>#DIV/0!</v>
      </c>
      <c r="Y43" s="95" t="e">
        <f>ROUND(X43*D43/100,2)</f>
        <v>#DIV/0!</v>
      </c>
      <c r="Z43" s="93" t="e">
        <f>P11</f>
        <v>#DIV/0!</v>
      </c>
      <c r="AA43" s="95" t="e">
        <f>ROUND(Z43*D43/100,2)</f>
        <v>#DIV/0!</v>
      </c>
      <c r="AB43" s="93" t="e">
        <f>P12</f>
        <v>#DIV/0!</v>
      </c>
      <c r="AC43" s="95" t="e">
        <f>ROUND(AB43*D43/100,2)</f>
        <v>#DIV/0!</v>
      </c>
      <c r="AD43" s="93" t="e">
        <f>P13</f>
        <v>#DIV/0!</v>
      </c>
      <c r="AE43" s="95" t="e">
        <f>ROUND(AD43*D43/100,2)</f>
        <v>#DIV/0!</v>
      </c>
      <c r="AF43" s="93" t="e">
        <f>P14</f>
        <v>#DIV/0!</v>
      </c>
      <c r="AG43" s="95" t="e">
        <f>ROUND(AF43*D43/100,2)</f>
        <v>#DIV/0!</v>
      </c>
    </row>
    <row r="44" spans="1:33" ht="21.75" hidden="1" customHeight="1" x14ac:dyDescent="0.25">
      <c r="A44" s="415"/>
      <c r="B44" s="1045"/>
      <c r="C44" s="962"/>
      <c r="D44" s="90"/>
      <c r="E44" s="91"/>
      <c r="F44" s="92">
        <f t="shared" si="14"/>
        <v>0</v>
      </c>
      <c r="G44" s="171"/>
      <c r="H44" s="155"/>
      <c r="I44" s="155"/>
      <c r="J44" s="155"/>
      <c r="L44" s="168">
        <f>L42</f>
        <v>0</v>
      </c>
      <c r="M44" s="92">
        <f t="shared" si="15"/>
        <v>0</v>
      </c>
      <c r="N44" s="92" t="e">
        <f>N42</f>
        <v>#DIV/0!</v>
      </c>
      <c r="O44" s="92" t="e">
        <f t="shared" si="16"/>
        <v>#DIV/0!</v>
      </c>
      <c r="P44" s="92" t="e">
        <f>P42</f>
        <v>#DIV/0!</v>
      </c>
      <c r="Q44" s="92" t="e">
        <f t="shared" si="17"/>
        <v>#DIV/0!</v>
      </c>
      <c r="R44" s="92" t="e">
        <f>R42</f>
        <v>#DIV/0!</v>
      </c>
      <c r="S44" s="92" t="e">
        <f t="shared" si="18"/>
        <v>#DIV/0!</v>
      </c>
      <c r="T44" s="92" t="e">
        <f>T42</f>
        <v>#DIV/0!</v>
      </c>
      <c r="U44" s="92" t="e">
        <f t="shared" si="19"/>
        <v>#DIV/0!</v>
      </c>
      <c r="V44" s="93" t="e">
        <f>V42</f>
        <v>#DIV/0!</v>
      </c>
      <c r="W44" s="95" t="e">
        <f>ROUND(V44*D44/100,2)</f>
        <v>#DIV/0!</v>
      </c>
      <c r="X44" s="93" t="e">
        <f>+X42</f>
        <v>#DIV/0!</v>
      </c>
      <c r="Y44" s="95" t="e">
        <f>ROUND($D$44*X44/100,2)</f>
        <v>#DIV/0!</v>
      </c>
      <c r="Z44" s="93" t="e">
        <f>+Z42</f>
        <v>#DIV/0!</v>
      </c>
      <c r="AA44" s="95" t="e">
        <f>ROUND($D$44*Z44/100,2)</f>
        <v>#DIV/0!</v>
      </c>
      <c r="AB44" s="93" t="e">
        <f>+AB42</f>
        <v>#DIV/0!</v>
      </c>
      <c r="AC44" s="95" t="e">
        <f>ROUND($D$44*AB44/100,2)</f>
        <v>#DIV/0!</v>
      </c>
      <c r="AD44" s="93" t="e">
        <f>+AD42</f>
        <v>#DIV/0!</v>
      </c>
      <c r="AE44" s="95" t="e">
        <f>ROUND($D$44*AD44/100,2)</f>
        <v>#DIV/0!</v>
      </c>
      <c r="AF44" s="93" t="e">
        <f>+AF42</f>
        <v>#DIV/0!</v>
      </c>
      <c r="AG44" s="95" t="e">
        <f>ROUND($D$44*AF44/100,2)</f>
        <v>#DIV/0!</v>
      </c>
    </row>
    <row r="45" spans="1:33" ht="21.75" hidden="1" customHeight="1" x14ac:dyDescent="0.25">
      <c r="A45" s="415"/>
      <c r="B45" s="1045"/>
      <c r="C45" s="962"/>
      <c r="D45" s="90"/>
      <c r="E45" s="91"/>
      <c r="F45" s="92">
        <f t="shared" si="14"/>
        <v>0</v>
      </c>
      <c r="G45" s="171"/>
      <c r="H45" s="155"/>
      <c r="I45" s="155"/>
      <c r="J45" s="155"/>
      <c r="L45" s="168">
        <f>L43</f>
        <v>0</v>
      </c>
      <c r="M45" s="92">
        <f t="shared" si="15"/>
        <v>0</v>
      </c>
      <c r="N45" s="92" t="e">
        <f>N43</f>
        <v>#DIV/0!</v>
      </c>
      <c r="O45" s="92" t="e">
        <f t="shared" si="16"/>
        <v>#DIV/0!</v>
      </c>
      <c r="P45" s="92" t="e">
        <f>P43</f>
        <v>#DIV/0!</v>
      </c>
      <c r="Q45" s="92" t="e">
        <f t="shared" si="17"/>
        <v>#DIV/0!</v>
      </c>
      <c r="R45" s="92" t="e">
        <f>R43</f>
        <v>#DIV/0!</v>
      </c>
      <c r="S45" s="92" t="e">
        <f t="shared" si="18"/>
        <v>#DIV/0!</v>
      </c>
      <c r="T45" s="92" t="e">
        <f>T43</f>
        <v>#DIV/0!</v>
      </c>
      <c r="U45" s="92" t="e">
        <f t="shared" si="19"/>
        <v>#DIV/0!</v>
      </c>
      <c r="V45" s="93" t="e">
        <f>V43</f>
        <v>#DIV/0!</v>
      </c>
      <c r="W45" s="95" t="e">
        <f>ROUND($D$45*V45/100,2)</f>
        <v>#DIV/0!</v>
      </c>
      <c r="X45" s="93" t="e">
        <f>X43</f>
        <v>#DIV/0!</v>
      </c>
      <c r="Y45" s="95" t="e">
        <f>ROUND($D$45*X45/100,2)</f>
        <v>#DIV/0!</v>
      </c>
      <c r="Z45" s="93" t="e">
        <f>Z43</f>
        <v>#DIV/0!</v>
      </c>
      <c r="AA45" s="95" t="e">
        <f>ROUND($D$45*Z45/100,2)</f>
        <v>#DIV/0!</v>
      </c>
      <c r="AB45" s="93" t="e">
        <f>AB43</f>
        <v>#DIV/0!</v>
      </c>
      <c r="AC45" s="95" t="e">
        <f>ROUND($D$45*AB45/100,2)</f>
        <v>#DIV/0!</v>
      </c>
      <c r="AD45" s="93" t="e">
        <f>AD43</f>
        <v>#DIV/0!</v>
      </c>
      <c r="AE45" s="95" t="e">
        <f>ROUND($D$45*AD45/100,2)</f>
        <v>#DIV/0!</v>
      </c>
      <c r="AF45" s="93" t="e">
        <f>AF43</f>
        <v>#DIV/0!</v>
      </c>
      <c r="AG45" s="95" t="e">
        <f>ROUND($D$45*AF45/100,2)</f>
        <v>#DIV/0!</v>
      </c>
    </row>
    <row r="46" spans="1:33" ht="21.75" hidden="1" customHeight="1" x14ac:dyDescent="0.25">
      <c r="A46" s="415"/>
      <c r="B46" s="1045"/>
      <c r="C46" s="962"/>
      <c r="D46" s="90"/>
      <c r="E46" s="91"/>
      <c r="F46" s="92">
        <f t="shared" si="14"/>
        <v>0</v>
      </c>
      <c r="G46" s="171"/>
      <c r="H46" s="155"/>
      <c r="I46" s="155"/>
      <c r="J46" s="155"/>
      <c r="L46" s="168">
        <f>L25</f>
        <v>0</v>
      </c>
      <c r="M46" s="92">
        <f t="shared" si="15"/>
        <v>0</v>
      </c>
      <c r="N46" s="92" t="e">
        <f>L26</f>
        <v>#DIV/0!</v>
      </c>
      <c r="O46" s="92" t="e">
        <f t="shared" si="16"/>
        <v>#DIV/0!</v>
      </c>
      <c r="P46" s="92" t="e">
        <f>L27</f>
        <v>#DIV/0!</v>
      </c>
      <c r="Q46" s="92" t="e">
        <f t="shared" si="17"/>
        <v>#DIV/0!</v>
      </c>
      <c r="R46" s="92" t="e">
        <f>L28</f>
        <v>#DIV/0!</v>
      </c>
      <c r="S46" s="92" t="e">
        <f t="shared" si="18"/>
        <v>#DIV/0!</v>
      </c>
      <c r="T46" s="92" t="e">
        <f>L29</f>
        <v>#DIV/0!</v>
      </c>
      <c r="U46" s="92" t="e">
        <f t="shared" si="19"/>
        <v>#DIV/0!</v>
      </c>
      <c r="V46" s="93" t="e">
        <f>L30</f>
        <v>#DIV/0!</v>
      </c>
      <c r="W46" s="94" t="e">
        <f>ROUND(V46*$D$46/100,2)</f>
        <v>#DIV/0!</v>
      </c>
      <c r="X46" s="93" t="e">
        <f>L31</f>
        <v>#DIV/0!</v>
      </c>
      <c r="Y46" s="95" t="e">
        <f>ROUND(X46*$D$46/100,2)</f>
        <v>#DIV/0!</v>
      </c>
      <c r="Z46" s="93" t="e">
        <f>L32</f>
        <v>#DIV/0!</v>
      </c>
      <c r="AA46" s="95" t="e">
        <f>ROUND(Z46*$D$46/100,2)</f>
        <v>#DIV/0!</v>
      </c>
      <c r="AB46" s="93" t="e">
        <f>L33</f>
        <v>#DIV/0!</v>
      </c>
      <c r="AC46" s="95" t="e">
        <f>ROUND(AB46*$D$46/100,2)</f>
        <v>#DIV/0!</v>
      </c>
      <c r="AD46" s="93" t="e">
        <f>L34</f>
        <v>#DIV/0!</v>
      </c>
      <c r="AE46" s="95" t="e">
        <f>ROUND(AD46*$D$46/100,2)</f>
        <v>#DIV/0!</v>
      </c>
      <c r="AF46" s="93" t="e">
        <f>L35</f>
        <v>#DIV/0!</v>
      </c>
      <c r="AG46" s="95" t="e">
        <f>ROUND(AF46*$D$46/100,2)</f>
        <v>#DIV/0!</v>
      </c>
    </row>
    <row r="47" spans="1:33" ht="21.75" hidden="1" customHeight="1" x14ac:dyDescent="0.25">
      <c r="A47" s="415"/>
      <c r="B47" s="1045"/>
      <c r="C47" s="962"/>
      <c r="D47" s="90"/>
      <c r="E47" s="91"/>
      <c r="F47" s="92">
        <f t="shared" si="14"/>
        <v>0</v>
      </c>
      <c r="G47" s="171"/>
      <c r="H47" s="155"/>
      <c r="I47" s="155"/>
      <c r="J47" s="155"/>
      <c r="L47" s="168">
        <f>N25</f>
        <v>0</v>
      </c>
      <c r="M47" s="92">
        <f t="shared" si="15"/>
        <v>0</v>
      </c>
      <c r="N47" s="92" t="e">
        <f>N26</f>
        <v>#DIV/0!</v>
      </c>
      <c r="O47" s="92" t="e">
        <f t="shared" si="16"/>
        <v>#DIV/0!</v>
      </c>
      <c r="P47" s="92" t="e">
        <f>N27</f>
        <v>#DIV/0!</v>
      </c>
      <c r="Q47" s="92" t="e">
        <f t="shared" si="17"/>
        <v>#DIV/0!</v>
      </c>
      <c r="R47" s="92" t="e">
        <f>N28</f>
        <v>#DIV/0!</v>
      </c>
      <c r="S47" s="92" t="e">
        <f>ROUND(D47*R47/100,2)</f>
        <v>#DIV/0!</v>
      </c>
      <c r="T47" s="92" t="e">
        <f>N29</f>
        <v>#DIV/0!</v>
      </c>
      <c r="U47" s="92" t="e">
        <f t="shared" si="19"/>
        <v>#DIV/0!</v>
      </c>
      <c r="V47" s="93" t="e">
        <f>N30</f>
        <v>#DIV/0!</v>
      </c>
      <c r="W47" s="95" t="e">
        <f>ROUND(V47*D47/100,2)</f>
        <v>#DIV/0!</v>
      </c>
      <c r="X47" s="93" t="e">
        <f>N31</f>
        <v>#DIV/0!</v>
      </c>
      <c r="Y47" s="95" t="e">
        <f>ROUND(X47*D47/100,2)</f>
        <v>#DIV/0!</v>
      </c>
      <c r="Z47" s="93" t="e">
        <f>N32</f>
        <v>#DIV/0!</v>
      </c>
      <c r="AA47" s="95" t="e">
        <f>ROUND(D47*Z47/100,2)</f>
        <v>#DIV/0!</v>
      </c>
      <c r="AB47" s="93" t="e">
        <f>N33</f>
        <v>#DIV/0!</v>
      </c>
      <c r="AC47" s="95" t="e">
        <f>ROUND(D47*AB47/100,2)</f>
        <v>#DIV/0!</v>
      </c>
      <c r="AD47" s="93" t="e">
        <f>N34</f>
        <v>#DIV/0!</v>
      </c>
      <c r="AE47" s="95" t="e">
        <f>ROUND(D47*AD47/100,2)</f>
        <v>#DIV/0!</v>
      </c>
      <c r="AF47" s="93" t="e">
        <f>N35</f>
        <v>#DIV/0!</v>
      </c>
      <c r="AG47" s="95" t="e">
        <f>ROUND(AF47*D47/100,2)</f>
        <v>#DIV/0!</v>
      </c>
    </row>
    <row r="48" spans="1:33" ht="21.75" hidden="1" customHeight="1" x14ac:dyDescent="0.25">
      <c r="A48" s="415"/>
      <c r="B48" s="1045"/>
      <c r="C48" s="962"/>
      <c r="D48" s="363"/>
      <c r="E48" s="149"/>
      <c r="F48" s="92"/>
      <c r="G48" s="112"/>
      <c r="H48" s="155"/>
      <c r="I48" s="155"/>
      <c r="J48" s="155"/>
      <c r="L48" s="168">
        <v>0</v>
      </c>
      <c r="M48" s="92">
        <f t="shared" si="15"/>
        <v>0</v>
      </c>
      <c r="N48" s="92" t="e">
        <v>#DIV/0!</v>
      </c>
      <c r="O48" s="92" t="e">
        <f t="shared" si="16"/>
        <v>#DIV/0!</v>
      </c>
      <c r="P48" s="92" t="e">
        <v>#DIV/0!</v>
      </c>
      <c r="Q48" s="92" t="e">
        <f t="shared" si="17"/>
        <v>#DIV/0!</v>
      </c>
      <c r="R48" s="92" t="e">
        <v>#DIV/0!</v>
      </c>
      <c r="S48" s="92" t="e">
        <v>#DIV/0!</v>
      </c>
      <c r="T48" s="98" t="e">
        <v>#DIV/0!</v>
      </c>
      <c r="U48" s="92" t="e">
        <f>ROUND(T48*D48/100,2)</f>
        <v>#DIV/0!</v>
      </c>
      <c r="V48" s="93" t="e">
        <v>#DIV/0!</v>
      </c>
      <c r="W48" s="94" t="e">
        <f>ROUND(V48*$D$48/100,2)</f>
        <v>#DIV/0!</v>
      </c>
      <c r="X48" s="98" t="e">
        <v>#DIV/0!</v>
      </c>
      <c r="Y48" s="95" t="e">
        <f>ROUND(X48*$D$48/100,2)</f>
        <v>#DIV/0!</v>
      </c>
      <c r="Z48" s="98" t="e">
        <v>#DIV/0!</v>
      </c>
      <c r="AA48" s="95" t="e">
        <f>ROUND(Z48*$D$48/100,2)</f>
        <v>#DIV/0!</v>
      </c>
      <c r="AB48" s="98" t="e">
        <v>#DIV/0!</v>
      </c>
      <c r="AC48" s="95" t="e">
        <f>ROUND(AB48*$D$48/100,2)</f>
        <v>#DIV/0!</v>
      </c>
      <c r="AD48" s="98" t="e">
        <v>#DIV/0!</v>
      </c>
      <c r="AE48" s="95" t="e">
        <f>ROUND(AD48*$D$48/100,2)</f>
        <v>#DIV/0!</v>
      </c>
      <c r="AF48" s="98" t="e">
        <v>#DIV/0!</v>
      </c>
      <c r="AG48" s="95" t="e">
        <f>ROUND(AF48*$D$48/100,2)</f>
        <v>#DIV/0!</v>
      </c>
    </row>
    <row r="49" spans="1:33" s="20" customFormat="1" ht="20.25" customHeight="1" x14ac:dyDescent="0.2">
      <c r="A49" s="415"/>
      <c r="B49" s="1044" t="s">
        <v>87</v>
      </c>
      <c r="C49" s="1044"/>
      <c r="D49" s="417"/>
      <c r="F49" s="136">
        <f>SUM(F40:F48)</f>
        <v>180.33999999999997</v>
      </c>
      <c r="H49" s="156"/>
      <c r="I49" s="156"/>
      <c r="J49" s="156"/>
      <c r="L49" s="169"/>
      <c r="M49" s="100">
        <f>SUM(M40:M48)</f>
        <v>0</v>
      </c>
      <c r="N49" s="100"/>
      <c r="O49" s="100" t="e">
        <f>SUM(O40:O48)</f>
        <v>#DIV/0!</v>
      </c>
      <c r="P49" s="100"/>
      <c r="Q49" s="100" t="e">
        <f>SUM(Q40:Q48)</f>
        <v>#DIV/0!</v>
      </c>
      <c r="R49" s="100"/>
      <c r="S49" s="100" t="e">
        <f>SUM(S40:S48)</f>
        <v>#DIV/0!</v>
      </c>
      <c r="T49" s="100"/>
      <c r="U49" s="100" t="e">
        <f>SUM(U40:U48)</f>
        <v>#DIV/0!</v>
      </c>
      <c r="V49" s="100"/>
      <c r="W49" s="100" t="e">
        <f>SUM(W40:W48)</f>
        <v>#DIV/0!</v>
      </c>
      <c r="X49" s="100"/>
      <c r="Y49" s="100" t="e">
        <f t="shared" ref="Y49:AG49" si="20">SUM(Y40:Y48)</f>
        <v>#DIV/0!</v>
      </c>
      <c r="Z49" s="100"/>
      <c r="AA49" s="100" t="e">
        <f t="shared" si="20"/>
        <v>#DIV/0!</v>
      </c>
      <c r="AB49" s="100"/>
      <c r="AC49" s="100" t="e">
        <f t="shared" si="20"/>
        <v>#DIV/0!</v>
      </c>
      <c r="AD49" s="100"/>
      <c r="AE49" s="100" t="e">
        <f t="shared" si="20"/>
        <v>#DIV/0!</v>
      </c>
      <c r="AF49" s="100"/>
      <c r="AG49" s="100" t="e">
        <f t="shared" si="20"/>
        <v>#DIV/0!</v>
      </c>
    </row>
    <row r="50" spans="1:33" ht="20.25" customHeight="1" x14ac:dyDescent="0.25">
      <c r="A50" s="415"/>
      <c r="B50" s="1011" t="s">
        <v>190</v>
      </c>
      <c r="C50" s="1011"/>
      <c r="D50" s="418"/>
      <c r="E50" s="419"/>
      <c r="F50" s="500">
        <f xml:space="preserve"> ROUND(IF(F49/E41&gt;0.1131,0.1131,F49/E41),4)</f>
        <v>0.11310000000000001</v>
      </c>
      <c r="G50" s="101"/>
      <c r="H50" s="101"/>
      <c r="I50" s="101"/>
      <c r="J50" s="101"/>
      <c r="L50" s="102"/>
      <c r="M50" s="102"/>
      <c r="N50" s="102"/>
      <c r="P50" s="101"/>
      <c r="R50" s="101"/>
    </row>
    <row r="51" spans="1:33" ht="20.25" customHeight="1" x14ac:dyDescent="0.25">
      <c r="B51" s="49"/>
      <c r="C51" s="49"/>
      <c r="E51" s="101"/>
      <c r="F51" s="101"/>
      <c r="G51" s="101"/>
      <c r="H51" s="101"/>
      <c r="I51" s="101"/>
      <c r="J51" s="101"/>
      <c r="L51" s="102"/>
      <c r="M51" s="102"/>
      <c r="N51" s="102"/>
      <c r="P51" s="101"/>
      <c r="R51" s="101"/>
    </row>
    <row r="52" spans="1:33" ht="20.25" customHeight="1" x14ac:dyDescent="0.25">
      <c r="B52" s="49"/>
      <c r="C52" s="49"/>
      <c r="E52" s="101"/>
      <c r="F52" s="101"/>
      <c r="G52" s="101"/>
      <c r="H52" s="101"/>
      <c r="I52" s="101"/>
      <c r="J52" s="101"/>
      <c r="L52" s="102"/>
      <c r="M52" s="102"/>
      <c r="N52" s="102"/>
      <c r="P52" s="101"/>
      <c r="R52" s="101"/>
    </row>
    <row r="53" spans="1:33" ht="20.25" customHeight="1" x14ac:dyDescent="0.25">
      <c r="B53" s="103"/>
      <c r="C53" s="103"/>
      <c r="D53" s="103"/>
      <c r="E53" s="103"/>
      <c r="F53" s="103"/>
      <c r="G53" s="103"/>
      <c r="H53" s="103"/>
      <c r="I53" s="103"/>
      <c r="J53" s="103"/>
      <c r="K53" s="103"/>
    </row>
    <row r="54" spans="1:33" ht="27.75" customHeight="1" x14ac:dyDescent="0.25">
      <c r="A54" s="501" t="s">
        <v>144</v>
      </c>
      <c r="B54" s="1050" t="s">
        <v>145</v>
      </c>
      <c r="C54" s="1050"/>
      <c r="D54" s="1050"/>
      <c r="E54" s="1050"/>
      <c r="F54" s="1050"/>
      <c r="G54" s="1050"/>
      <c r="H54" s="1050"/>
      <c r="O54" s="104"/>
      <c r="P54" s="104"/>
      <c r="Q54" s="104"/>
      <c r="R54" s="104"/>
      <c r="S54" s="104"/>
      <c r="T54" s="104"/>
    </row>
    <row r="55" spans="1:33" ht="20.25" customHeight="1" x14ac:dyDescent="0.25">
      <c r="A55" s="49"/>
      <c r="B55" s="49"/>
      <c r="C55" s="49"/>
      <c r="E55" s="49"/>
      <c r="F55" s="49"/>
      <c r="G55" s="49"/>
      <c r="H55" s="103"/>
      <c r="K55" s="105"/>
    </row>
    <row r="56" spans="1:33" s="106" customFormat="1" ht="48.75" customHeight="1" x14ac:dyDescent="0.2">
      <c r="A56" s="62" t="s">
        <v>286</v>
      </c>
      <c r="B56" s="62" t="s">
        <v>146</v>
      </c>
      <c r="C56" s="62" t="s">
        <v>621</v>
      </c>
      <c r="D56" s="62" t="s">
        <v>95</v>
      </c>
      <c r="E56" s="62" t="s">
        <v>620</v>
      </c>
      <c r="F56" s="62" t="s">
        <v>147</v>
      </c>
      <c r="G56" s="62" t="s">
        <v>378</v>
      </c>
      <c r="H56" s="108"/>
      <c r="I56" s="108"/>
      <c r="J56" s="108"/>
      <c r="N56" s="108"/>
      <c r="O56" s="108"/>
      <c r="P56" s="108"/>
      <c r="Q56" s="108"/>
      <c r="R56" s="108"/>
      <c r="S56" s="108"/>
      <c r="T56" s="108"/>
    </row>
    <row r="57" spans="1:33" s="106" customFormat="1" ht="33" customHeight="1" x14ac:dyDescent="0.2">
      <c r="A57" s="365"/>
      <c r="B57" s="367">
        <f>'BP FORMAT JUILLET 2023'!J21+'BP FORMAT JUILLET 2023'!J22+'BP FORMAT JUILLET 2023'!J20+'BP FORMAT JUILLET 2023'!J18+'BP FORMAT JUILLET 2023'!J19</f>
        <v>105.8</v>
      </c>
      <c r="C57" s="138">
        <f>A57+B57</f>
        <v>105.8</v>
      </c>
      <c r="D57" s="139">
        <f>ROUND(IF(F49/E41&gt;0.1131,0.1131,F49/E41),4)</f>
        <v>0.11310000000000001</v>
      </c>
      <c r="E57" s="366">
        <f>IF(A57&gt;8037,0,IF(C57&gt;8037,8037-A57,B57))</f>
        <v>105.8</v>
      </c>
      <c r="F57" s="366">
        <f>ROUND(E57*D57,2)</f>
        <v>11.97</v>
      </c>
      <c r="G57" s="366">
        <f>IF(C57&gt;8037,B57-E57,0)</f>
        <v>0</v>
      </c>
      <c r="H57" s="108"/>
      <c r="I57" s="151"/>
      <c r="J57" s="151"/>
      <c r="N57" s="108"/>
      <c r="O57" s="108"/>
      <c r="P57" s="108"/>
      <c r="Q57" s="108"/>
      <c r="R57" s="108"/>
      <c r="S57" s="108"/>
      <c r="T57" s="108"/>
    </row>
    <row r="58" spans="1:33" ht="22.5" hidden="1" customHeight="1" x14ac:dyDescent="0.25">
      <c r="A58" s="137"/>
      <c r="B58" s="138"/>
      <c r="C58" s="138"/>
      <c r="D58" s="137"/>
      <c r="E58" s="153"/>
      <c r="F58" s="138"/>
      <c r="G58" s="152"/>
      <c r="H58" s="152"/>
      <c r="I58" s="152"/>
      <c r="J58" s="152"/>
      <c r="L58" s="112"/>
      <c r="M58" s="113"/>
      <c r="N58" s="114"/>
      <c r="O58" s="108"/>
      <c r="P58" s="108"/>
      <c r="Q58" s="108"/>
      <c r="R58" s="112"/>
      <c r="S58" s="112"/>
      <c r="T58" s="112"/>
    </row>
    <row r="59" spans="1:33" ht="22.5" hidden="1" customHeight="1" x14ac:dyDescent="0.25">
      <c r="A59" s="107" t="s">
        <v>148</v>
      </c>
      <c r="B59" s="97">
        <v>0</v>
      </c>
      <c r="C59" s="107">
        <f>B59+B57</f>
        <v>105.8</v>
      </c>
      <c r="D59" s="109" t="e">
        <f>IF(M49/B25&gt;0.1131,0.1131,M49/B25)</f>
        <v>#DIV/0!</v>
      </c>
      <c r="E59" s="110" t="e">
        <f>IF(C59&lt;5358,B59*D59,IF(C57&gt;5358,0,(5358-C57)*D59))</f>
        <v>#DIV/0!</v>
      </c>
      <c r="F59" s="110"/>
      <c r="G59" s="150"/>
      <c r="H59" s="150"/>
      <c r="I59" s="150"/>
      <c r="J59" s="150"/>
      <c r="K59" s="111">
        <f>IF(C59&lt;5358,B59,IF(C57&gt;5358,0,5358-C57))</f>
        <v>0</v>
      </c>
      <c r="L59" s="112"/>
      <c r="M59" s="113"/>
      <c r="N59" s="114"/>
      <c r="O59" s="108"/>
      <c r="P59" s="108"/>
      <c r="Q59" s="108"/>
      <c r="R59" s="112"/>
      <c r="S59" s="112"/>
      <c r="T59" s="112"/>
    </row>
    <row r="60" spans="1:33" ht="22.5" hidden="1" customHeight="1" x14ac:dyDescent="0.25">
      <c r="A60" s="107" t="s">
        <v>149</v>
      </c>
      <c r="B60" s="97" t="e">
        <f>+L91</f>
        <v>#DIV/0!</v>
      </c>
      <c r="C60" s="97" t="e">
        <f>C59+B60</f>
        <v>#DIV/0!</v>
      </c>
      <c r="D60" s="109" t="e">
        <f>IF(O49/B26&lt;0.1131,O49/B26,0.1131)</f>
        <v>#DIV/0!</v>
      </c>
      <c r="E60" s="110" t="e">
        <f>IF(C60&lt;5358,B60*D60,IF(C59&gt;5358,0,(5358-C59)*D60))</f>
        <v>#DIV/0!</v>
      </c>
      <c r="F60" s="110"/>
      <c r="G60" s="110"/>
      <c r="H60" s="110"/>
      <c r="I60" s="110"/>
      <c r="J60" s="110"/>
      <c r="K60" s="111" t="e">
        <f t="shared" ref="K60:K69" si="21">IF(C60&lt;5358,B60,IF(C59&gt;5358,0,5358-C59))</f>
        <v>#DIV/0!</v>
      </c>
      <c r="L60" s="112"/>
      <c r="M60" s="113"/>
      <c r="N60" s="114"/>
      <c r="O60" s="115"/>
      <c r="P60" s="115"/>
      <c r="Q60" s="115"/>
      <c r="R60" s="115"/>
      <c r="S60" s="115"/>
      <c r="T60" s="115"/>
    </row>
    <row r="61" spans="1:33" ht="22.5" hidden="1" customHeight="1" x14ac:dyDescent="0.25">
      <c r="A61" s="107" t="s">
        <v>150</v>
      </c>
      <c r="B61" s="97" t="e">
        <f>+M91</f>
        <v>#DIV/0!</v>
      </c>
      <c r="C61" s="97" t="e">
        <f>C60+B61</f>
        <v>#DIV/0!</v>
      </c>
      <c r="D61" s="109" t="e">
        <f>IF(Q49/B27&lt;0.1131,Q49/B27,0.1131)</f>
        <v>#DIV/0!</v>
      </c>
      <c r="E61" s="110" t="e">
        <f>IF(C61&lt;5358,B61*D61,IF(C60&gt;5358,0,(5358-C60)*D61))</f>
        <v>#DIV/0!</v>
      </c>
      <c r="F61" s="110"/>
      <c r="G61" s="110"/>
      <c r="H61" s="110"/>
      <c r="I61" s="110"/>
      <c r="J61" s="110"/>
      <c r="K61" s="111" t="e">
        <f t="shared" si="21"/>
        <v>#DIV/0!</v>
      </c>
      <c r="L61" s="112"/>
      <c r="M61" s="113"/>
      <c r="N61" s="114"/>
      <c r="O61" s="115"/>
      <c r="P61" s="115"/>
      <c r="Q61" s="115"/>
      <c r="R61" s="115"/>
      <c r="S61" s="115"/>
      <c r="T61" s="115"/>
      <c r="U61" s="2"/>
    </row>
    <row r="62" spans="1:33" ht="22.5" hidden="1" customHeight="1" x14ac:dyDescent="0.25">
      <c r="A62" s="107" t="s">
        <v>151</v>
      </c>
      <c r="B62" s="97" t="e">
        <f>+N91</f>
        <v>#DIV/0!</v>
      </c>
      <c r="C62" s="97" t="e">
        <f>C61+B62</f>
        <v>#DIV/0!</v>
      </c>
      <c r="D62" s="109" t="e">
        <f>IF(S49/B28&lt;0.1131,S49/B28,0.1131)</f>
        <v>#DIV/0!</v>
      </c>
      <c r="E62" s="110" t="e">
        <f>IF(C62&lt;5358,B62*D62,IF(C61&gt;5358,0,(5358-C61)*D62))</f>
        <v>#DIV/0!</v>
      </c>
      <c r="F62" s="110"/>
      <c r="G62" s="110"/>
      <c r="H62" s="110"/>
      <c r="I62" s="110"/>
      <c r="J62" s="110"/>
      <c r="K62" s="111" t="e">
        <f t="shared" si="21"/>
        <v>#DIV/0!</v>
      </c>
      <c r="L62" s="112"/>
      <c r="M62" s="113"/>
      <c r="N62" s="114"/>
      <c r="O62" s="115"/>
      <c r="P62" s="115"/>
      <c r="Q62" s="115"/>
      <c r="R62" s="115"/>
      <c r="S62" s="115"/>
      <c r="T62" s="115"/>
      <c r="U62" s="2"/>
    </row>
    <row r="63" spans="1:33" ht="22.5" hidden="1" customHeight="1" x14ac:dyDescent="0.25">
      <c r="A63" s="107" t="s">
        <v>140</v>
      </c>
      <c r="B63" s="97" t="e">
        <f>+O91</f>
        <v>#DIV/0!</v>
      </c>
      <c r="C63" s="97" t="e">
        <f>C62+B63</f>
        <v>#DIV/0!</v>
      </c>
      <c r="D63" s="109" t="e">
        <f>IF(U49/B29&lt;0.1131,U49/B29,0.1131)</f>
        <v>#DIV/0!</v>
      </c>
      <c r="E63" s="110" t="e">
        <f>IF(C63&lt;5358,B63*D63,IF(C62&gt;5358,0,(5358-C62)*D63))</f>
        <v>#DIV/0!</v>
      </c>
      <c r="F63" s="110"/>
      <c r="G63" s="110"/>
      <c r="H63" s="110"/>
      <c r="I63" s="110"/>
      <c r="J63" s="110"/>
      <c r="K63" s="111" t="e">
        <f t="shared" si="21"/>
        <v>#DIV/0!</v>
      </c>
      <c r="L63" s="112"/>
      <c r="M63" s="113"/>
      <c r="N63" s="114"/>
      <c r="O63" s="115"/>
      <c r="P63" s="115"/>
      <c r="Q63" s="115"/>
      <c r="R63" s="115"/>
      <c r="S63" s="115"/>
      <c r="T63" s="115"/>
      <c r="U63" s="2"/>
    </row>
    <row r="64" spans="1:33" ht="22.5" hidden="1" customHeight="1" x14ac:dyDescent="0.25">
      <c r="A64" s="107" t="s">
        <v>152</v>
      </c>
      <c r="B64" s="116" t="e">
        <v>#DIV/0!</v>
      </c>
      <c r="C64" s="116" t="e">
        <f t="shared" ref="C64:C69" si="22">+B64+C63</f>
        <v>#DIV/0!</v>
      </c>
      <c r="D64" s="117" t="e">
        <f>+IF(W49/B30&gt;0.1131,0.1131,W49/B30)</f>
        <v>#DIV/0!</v>
      </c>
      <c r="E64" s="110" t="e">
        <f t="shared" ref="E64:E69" si="23">IF(C64&lt;5358,B64*D64,IF(C63&gt;5358,0,(5358-C63)*D64))</f>
        <v>#DIV/0!</v>
      </c>
      <c r="F64" s="110"/>
      <c r="G64" s="110"/>
      <c r="H64" s="110"/>
      <c r="I64" s="110"/>
      <c r="J64" s="110"/>
      <c r="K64" s="111" t="e">
        <f t="shared" si="21"/>
        <v>#DIV/0!</v>
      </c>
      <c r="L64" s="112"/>
      <c r="M64" s="113"/>
      <c r="N64" s="114"/>
      <c r="O64" s="115"/>
      <c r="P64" s="115"/>
      <c r="Q64" s="115"/>
      <c r="R64" s="115"/>
      <c r="S64" s="115"/>
      <c r="T64" s="115"/>
    </row>
    <row r="65" spans="1:20" ht="22.5" hidden="1" customHeight="1" x14ac:dyDescent="0.25">
      <c r="A65" s="107" t="s">
        <v>153</v>
      </c>
      <c r="B65" s="116" t="e">
        <f>Q91</f>
        <v>#DIV/0!</v>
      </c>
      <c r="C65" s="116" t="e">
        <f t="shared" si="22"/>
        <v>#DIV/0!</v>
      </c>
      <c r="D65" s="117" t="e">
        <f>+IF(Y49/B31&gt;0.1131,0.1131,Y49/B31)</f>
        <v>#DIV/0!</v>
      </c>
      <c r="E65" s="110" t="e">
        <f t="shared" si="23"/>
        <v>#DIV/0!</v>
      </c>
      <c r="F65" s="110"/>
      <c r="G65" s="110"/>
      <c r="H65" s="110"/>
      <c r="I65" s="110"/>
      <c r="J65" s="110"/>
      <c r="K65" s="111" t="e">
        <f t="shared" si="21"/>
        <v>#DIV/0!</v>
      </c>
      <c r="L65" s="112"/>
      <c r="M65" s="113"/>
      <c r="N65" s="114"/>
      <c r="O65" s="115"/>
      <c r="P65" s="115"/>
      <c r="Q65" s="115"/>
      <c r="R65" s="115"/>
      <c r="S65" s="115"/>
      <c r="T65" s="115"/>
    </row>
    <row r="66" spans="1:20" ht="22.5" hidden="1" customHeight="1" x14ac:dyDescent="0.25">
      <c r="A66" s="107" t="s">
        <v>154</v>
      </c>
      <c r="B66" s="116" t="e">
        <f>R91</f>
        <v>#DIV/0!</v>
      </c>
      <c r="C66" s="116" t="e">
        <f t="shared" si="22"/>
        <v>#DIV/0!</v>
      </c>
      <c r="D66" s="117" t="e">
        <f>+IF(AA49/B32&gt;0.1131,0.1131,AA49/E11)</f>
        <v>#DIV/0!</v>
      </c>
      <c r="E66" s="110" t="e">
        <f t="shared" si="23"/>
        <v>#DIV/0!</v>
      </c>
      <c r="F66" s="110"/>
      <c r="G66" s="110"/>
      <c r="H66" s="110"/>
      <c r="I66" s="110"/>
      <c r="J66" s="110"/>
      <c r="K66" s="111" t="e">
        <f t="shared" si="21"/>
        <v>#DIV/0!</v>
      </c>
      <c r="L66" s="112"/>
      <c r="M66" s="113"/>
      <c r="N66" s="114"/>
      <c r="O66" s="115"/>
      <c r="P66" s="115"/>
      <c r="Q66" s="115"/>
      <c r="R66" s="115"/>
      <c r="S66" s="115"/>
      <c r="T66" s="115"/>
    </row>
    <row r="67" spans="1:20" ht="22.5" hidden="1" customHeight="1" x14ac:dyDescent="0.25">
      <c r="A67" s="107" t="s">
        <v>155</v>
      </c>
      <c r="B67" s="116" t="e">
        <f>S91</f>
        <v>#DIV/0!</v>
      </c>
      <c r="C67" s="116" t="e">
        <f t="shared" si="22"/>
        <v>#DIV/0!</v>
      </c>
      <c r="D67" s="117" t="e">
        <f>+IF(AC49/B33&gt;0.1131,0.1131,AC49/EG2)</f>
        <v>#DIV/0!</v>
      </c>
      <c r="E67" s="110" t="e">
        <f t="shared" si="23"/>
        <v>#DIV/0!</v>
      </c>
      <c r="F67" s="110"/>
      <c r="G67" s="110"/>
      <c r="H67" s="110"/>
      <c r="I67" s="110"/>
      <c r="J67" s="110"/>
      <c r="K67" s="111" t="e">
        <f t="shared" si="21"/>
        <v>#DIV/0!</v>
      </c>
      <c r="L67" s="112"/>
      <c r="M67" s="113"/>
      <c r="N67" s="114"/>
      <c r="O67" s="115"/>
      <c r="P67" s="115"/>
      <c r="Q67" s="115"/>
      <c r="R67" s="115"/>
      <c r="S67" s="115"/>
      <c r="T67" s="115"/>
    </row>
    <row r="68" spans="1:20" ht="22.5" hidden="1" customHeight="1" x14ac:dyDescent="0.25">
      <c r="A68" s="107" t="s">
        <v>156</v>
      </c>
      <c r="B68" s="116" t="e">
        <f>T91</f>
        <v>#DIV/0!</v>
      </c>
      <c r="C68" s="116" t="e">
        <f t="shared" si="22"/>
        <v>#DIV/0!</v>
      </c>
      <c r="D68" s="117" t="e">
        <f>+IF(AE49/B34&gt;0.1131,0.1131,AE49/B34)</f>
        <v>#DIV/0!</v>
      </c>
      <c r="E68" s="110" t="e">
        <f t="shared" si="23"/>
        <v>#DIV/0!</v>
      </c>
      <c r="F68" s="110"/>
      <c r="G68" s="110"/>
      <c r="H68" s="110"/>
      <c r="I68" s="110"/>
      <c r="J68" s="110"/>
      <c r="K68" s="111" t="e">
        <f t="shared" si="21"/>
        <v>#DIV/0!</v>
      </c>
      <c r="L68" s="112"/>
      <c r="M68" s="113"/>
      <c r="N68" s="114"/>
      <c r="O68" s="115"/>
      <c r="P68" s="115"/>
      <c r="Q68" s="115"/>
      <c r="R68" s="115"/>
      <c r="S68" s="115"/>
      <c r="T68" s="115"/>
    </row>
    <row r="69" spans="1:20" ht="22.5" hidden="1" customHeight="1" x14ac:dyDescent="0.25">
      <c r="A69" s="107" t="s">
        <v>157</v>
      </c>
      <c r="B69" s="116" t="e">
        <f>U91</f>
        <v>#DIV/0!</v>
      </c>
      <c r="C69" s="116" t="e">
        <f t="shared" si="22"/>
        <v>#DIV/0!</v>
      </c>
      <c r="D69" s="117" t="e">
        <f>+IF(AG49/B35&gt;0.1131,0.1131,AG49/B35)</f>
        <v>#DIV/0!</v>
      </c>
      <c r="E69" s="110" t="e">
        <f t="shared" si="23"/>
        <v>#DIV/0!</v>
      </c>
      <c r="F69" s="110"/>
      <c r="G69" s="110"/>
      <c r="H69" s="110"/>
      <c r="I69" s="110"/>
      <c r="J69" s="110"/>
      <c r="K69" s="111" t="e">
        <f t="shared" si="21"/>
        <v>#DIV/0!</v>
      </c>
      <c r="L69" s="112"/>
      <c r="M69" s="113"/>
      <c r="N69" s="114"/>
      <c r="O69" s="115"/>
      <c r="P69" s="115"/>
      <c r="Q69" s="115"/>
      <c r="R69" s="115"/>
      <c r="S69" s="115"/>
      <c r="T69" s="115"/>
    </row>
    <row r="70" spans="1:20" ht="22.5" hidden="1" customHeight="1" x14ac:dyDescent="0.25">
      <c r="A70" s="43"/>
      <c r="B70" s="2"/>
      <c r="C70" s="2"/>
      <c r="D70" s="118" t="e">
        <f>+IF(#REF!/E15&gt;0.1131,0.1131,#REF!/E15)</f>
        <v>#REF!</v>
      </c>
      <c r="M70" s="119" t="e">
        <f t="shared" ref="M70:M80" si="24">+K70-K69</f>
        <v>#DIV/0!</v>
      </c>
      <c r="Q70" s="120"/>
      <c r="R70" s="121">
        <f t="shared" ref="R70:R80" si="25">IF(C70&lt;5358,C70*0.9825,5358*0.9825)</f>
        <v>0</v>
      </c>
    </row>
    <row r="71" spans="1:20" ht="22.5" hidden="1" customHeight="1" x14ac:dyDescent="0.25">
      <c r="A71" s="43"/>
      <c r="B71" s="2"/>
      <c r="C71" s="2"/>
      <c r="D71" s="54" t="e">
        <f>+IF(AE53/E16&gt;0.1131,0.1131,AE53/E16)</f>
        <v>#DIV/0!</v>
      </c>
      <c r="M71" s="122">
        <f t="shared" si="24"/>
        <v>0</v>
      </c>
      <c r="Q71" s="123"/>
      <c r="R71" s="121">
        <f t="shared" si="25"/>
        <v>0</v>
      </c>
    </row>
    <row r="72" spans="1:20" ht="22.5" hidden="1" customHeight="1" x14ac:dyDescent="0.25">
      <c r="A72" s="103"/>
      <c r="B72" s="2"/>
      <c r="C72" s="2"/>
      <c r="D72" s="54" t="e">
        <f>+IF(AE54/E17&gt;0.1131,0.1131,AE54/E17)</f>
        <v>#DIV/0!</v>
      </c>
      <c r="M72" s="122">
        <f t="shared" si="24"/>
        <v>0</v>
      </c>
      <c r="Q72" s="124"/>
      <c r="R72" s="121">
        <f t="shared" si="25"/>
        <v>0</v>
      </c>
    </row>
    <row r="73" spans="1:20" ht="22.5" hidden="1" customHeight="1" x14ac:dyDescent="0.25">
      <c r="A73" s="103"/>
      <c r="B73" s="2"/>
      <c r="C73" s="2"/>
      <c r="D73" s="54" t="e">
        <f>+IF(AE55/E18&gt;0.1131,0.1131,AE55/E18)</f>
        <v>#DIV/0!</v>
      </c>
      <c r="M73" s="122">
        <f t="shared" si="24"/>
        <v>0</v>
      </c>
      <c r="Q73" s="124"/>
      <c r="R73" s="121">
        <f t="shared" si="25"/>
        <v>0</v>
      </c>
    </row>
    <row r="74" spans="1:20" ht="22.5" hidden="1" customHeight="1" x14ac:dyDescent="0.25">
      <c r="A74" s="103"/>
      <c r="B74" s="2"/>
      <c r="C74" s="2"/>
      <c r="D74" s="54" t="e">
        <f>+IF(AE56/E19&gt;0.1131,0.1131,AE56/E19)</f>
        <v>#DIV/0!</v>
      </c>
      <c r="M74" s="122">
        <f t="shared" si="24"/>
        <v>0</v>
      </c>
      <c r="Q74" s="124"/>
      <c r="R74" s="121">
        <f t="shared" si="25"/>
        <v>0</v>
      </c>
    </row>
    <row r="75" spans="1:20" ht="22.5" hidden="1" customHeight="1" x14ac:dyDescent="0.25">
      <c r="A75" s="103"/>
      <c r="B75" s="2"/>
      <c r="C75" s="2"/>
      <c r="D75" s="54" t="e">
        <f t="shared" ref="D75:D80" si="26">+IF(AE58/E21&gt;0.1131,0.1131,AE58/E21)</f>
        <v>#DIV/0!</v>
      </c>
      <c r="M75" s="122">
        <f t="shared" si="24"/>
        <v>0</v>
      </c>
      <c r="Q75" s="124"/>
      <c r="R75" s="121">
        <f t="shared" si="25"/>
        <v>0</v>
      </c>
    </row>
    <row r="76" spans="1:20" ht="22.5" hidden="1" customHeight="1" x14ac:dyDescent="0.25">
      <c r="A76" s="103"/>
      <c r="B76" s="2"/>
      <c r="C76" s="2"/>
      <c r="D76" s="54" t="e">
        <f t="shared" si="26"/>
        <v>#VALUE!</v>
      </c>
      <c r="M76" s="122">
        <f t="shared" si="24"/>
        <v>0</v>
      </c>
      <c r="Q76" s="124"/>
      <c r="R76" s="121">
        <f t="shared" si="25"/>
        <v>0</v>
      </c>
    </row>
    <row r="77" spans="1:20" ht="22.5" hidden="1" customHeight="1" x14ac:dyDescent="0.25">
      <c r="A77" s="103"/>
      <c r="B77" s="2"/>
      <c r="C77" s="2"/>
      <c r="D77" s="54" t="e">
        <f t="shared" si="26"/>
        <v>#VALUE!</v>
      </c>
      <c r="M77" s="122">
        <f t="shared" si="24"/>
        <v>0</v>
      </c>
      <c r="Q77" s="124"/>
      <c r="R77" s="121">
        <f t="shared" si="25"/>
        <v>0</v>
      </c>
    </row>
    <row r="78" spans="1:20" ht="22.5" hidden="1" customHeight="1" x14ac:dyDescent="0.25">
      <c r="A78" s="103"/>
      <c r="B78" s="2"/>
      <c r="C78" s="2"/>
      <c r="D78" s="54">
        <f t="shared" si="26"/>
        <v>0</v>
      </c>
      <c r="M78" s="122">
        <f t="shared" si="24"/>
        <v>0</v>
      </c>
      <c r="Q78" s="124"/>
      <c r="R78" s="121">
        <f t="shared" si="25"/>
        <v>0</v>
      </c>
    </row>
    <row r="79" spans="1:20" ht="22.5" hidden="1" customHeight="1" x14ac:dyDescent="0.25">
      <c r="A79" s="103"/>
      <c r="B79" s="2"/>
      <c r="C79" s="2"/>
      <c r="D79" s="54">
        <f t="shared" si="26"/>
        <v>0</v>
      </c>
      <c r="M79" s="122">
        <f t="shared" si="24"/>
        <v>0</v>
      </c>
      <c r="Q79" s="124"/>
      <c r="R79" s="121">
        <f t="shared" si="25"/>
        <v>0</v>
      </c>
    </row>
    <row r="80" spans="1:20" ht="22.5" hidden="1" customHeight="1" x14ac:dyDescent="0.25">
      <c r="A80" s="103"/>
      <c r="D80" s="54" t="e">
        <f t="shared" si="26"/>
        <v>#DIV/0!</v>
      </c>
      <c r="M80" s="122">
        <f t="shared" si="24"/>
        <v>0</v>
      </c>
      <c r="R80" s="121">
        <f t="shared" si="25"/>
        <v>0</v>
      </c>
    </row>
    <row r="81" spans="1:21" ht="20.25" customHeight="1" x14ac:dyDescent="0.25">
      <c r="A81" s="103"/>
      <c r="M81" s="125"/>
      <c r="R81" s="126"/>
    </row>
    <row r="82" spans="1:21" ht="20.25" customHeight="1" x14ac:dyDescent="0.25">
      <c r="A82" s="103"/>
      <c r="E82" s="151"/>
      <c r="G82" s="151"/>
      <c r="M82" s="125"/>
      <c r="R82" s="126"/>
    </row>
    <row r="83" spans="1:21" ht="20.25" customHeight="1" x14ac:dyDescent="0.25">
      <c r="A83" s="103"/>
      <c r="E83" s="146"/>
    </row>
    <row r="84" spans="1:21" ht="27" customHeight="1" x14ac:dyDescent="0.25">
      <c r="A84" s="1051" t="s">
        <v>622</v>
      </c>
      <c r="B84" s="1051"/>
      <c r="C84" s="1051"/>
      <c r="D84" s="1051"/>
      <c r="E84" s="1051"/>
      <c r="F84" s="502"/>
      <c r="G84" s="104"/>
      <c r="H84" s="104"/>
      <c r="I84" s="104"/>
      <c r="J84" s="104"/>
      <c r="K84" s="104"/>
      <c r="L84" s="140" t="s">
        <v>149</v>
      </c>
      <c r="M84" s="127" t="s">
        <v>150</v>
      </c>
      <c r="N84" s="127" t="s">
        <v>139</v>
      </c>
      <c r="O84" s="127" t="s">
        <v>140</v>
      </c>
      <c r="P84" s="127" t="s">
        <v>141</v>
      </c>
      <c r="Q84" s="127" t="s">
        <v>153</v>
      </c>
      <c r="R84" s="127" t="s">
        <v>154</v>
      </c>
      <c r="S84" s="127" t="s">
        <v>155</v>
      </c>
      <c r="T84" s="127" t="s">
        <v>156</v>
      </c>
      <c r="U84" s="127" t="s">
        <v>157</v>
      </c>
    </row>
    <row r="85" spans="1:21" ht="20.25" customHeight="1" x14ac:dyDescent="0.25">
      <c r="A85" s="1038" t="s">
        <v>158</v>
      </c>
      <c r="B85" s="1038"/>
      <c r="C85" s="1038"/>
      <c r="D85" s="1038"/>
      <c r="E85" s="366">
        <f>+'BP FORMAT JUILLET 2023'!J13+'BP FORMAT JUILLET 2023'!J32</f>
        <v>1367.67</v>
      </c>
      <c r="F85" s="503"/>
      <c r="G85" s="142"/>
      <c r="H85" s="142"/>
      <c r="I85" s="142"/>
      <c r="J85" s="142"/>
      <c r="K85" s="142"/>
      <c r="L85" s="141" t="e">
        <v>#DIV/0!</v>
      </c>
      <c r="M85" s="128" t="e">
        <v>#DIV/0!</v>
      </c>
      <c r="N85" s="128" t="e">
        <v>#DIV/0!</v>
      </c>
      <c r="O85" s="116" t="e">
        <v>#DIV/0!</v>
      </c>
      <c r="P85" s="116" t="e">
        <v>#DIV/0!</v>
      </c>
      <c r="Q85" s="116" t="e">
        <v>#DIV/0!</v>
      </c>
      <c r="R85" s="116" t="e">
        <v>#DIV/0!</v>
      </c>
      <c r="S85" s="116" t="e">
        <v>#DIV/0!</v>
      </c>
      <c r="T85" s="116" t="e">
        <v>#DIV/0!</v>
      </c>
      <c r="U85" s="116" t="e">
        <v>#DIV/0!</v>
      </c>
    </row>
    <row r="86" spans="1:21" ht="20.25" customHeight="1" x14ac:dyDescent="0.25">
      <c r="A86" s="1038" t="s">
        <v>364</v>
      </c>
      <c r="B86" s="1038"/>
      <c r="C86" s="1038"/>
      <c r="D86" s="1038"/>
      <c r="E86" s="366">
        <f>G57</f>
        <v>0</v>
      </c>
      <c r="F86" s="503"/>
      <c r="G86" s="142"/>
      <c r="H86" s="142"/>
      <c r="I86" s="142"/>
      <c r="J86" s="142"/>
      <c r="K86" s="142"/>
      <c r="L86" s="141"/>
      <c r="M86" s="128"/>
      <c r="N86" s="128"/>
      <c r="O86" s="116"/>
      <c r="P86" s="116"/>
      <c r="Q86" s="116"/>
      <c r="R86" s="116"/>
      <c r="S86" s="116"/>
      <c r="T86" s="116"/>
      <c r="U86" s="116"/>
    </row>
    <row r="87" spans="1:21" ht="20.25" customHeight="1" x14ac:dyDescent="0.25">
      <c r="A87" s="1039" t="s">
        <v>365</v>
      </c>
      <c r="B87" s="1039"/>
      <c r="C87" s="1039"/>
      <c r="D87" s="1039"/>
      <c r="E87" s="366">
        <f>E85+E86</f>
        <v>1367.67</v>
      </c>
      <c r="F87" s="503"/>
      <c r="G87" s="142"/>
      <c r="H87" s="142"/>
      <c r="I87" s="142"/>
      <c r="J87" s="142"/>
      <c r="K87" s="142"/>
      <c r="L87" s="141"/>
      <c r="M87" s="128"/>
      <c r="N87" s="128"/>
      <c r="O87" s="116"/>
      <c r="P87" s="116"/>
      <c r="Q87" s="116"/>
      <c r="R87" s="116"/>
      <c r="S87" s="116"/>
      <c r="T87" s="116"/>
      <c r="U87" s="116"/>
    </row>
    <row r="88" spans="1:21" ht="20.25" customHeight="1" x14ac:dyDescent="0.25">
      <c r="A88" s="1038" t="s">
        <v>19</v>
      </c>
      <c r="B88" s="1038"/>
      <c r="C88" s="1038"/>
      <c r="D88" s="1038"/>
      <c r="E88" s="366">
        <f>+'BP FORMAT JUILLET 2023'!J17</f>
        <v>121</v>
      </c>
      <c r="F88" s="503"/>
      <c r="G88" s="142"/>
      <c r="H88" s="142"/>
      <c r="I88" s="142"/>
      <c r="J88" s="142"/>
      <c r="K88" s="142"/>
      <c r="L88" s="141">
        <v>0</v>
      </c>
      <c r="M88" s="128">
        <v>0</v>
      </c>
      <c r="N88" s="128">
        <v>0</v>
      </c>
      <c r="O88" s="116">
        <v>0</v>
      </c>
      <c r="P88" s="116">
        <v>0</v>
      </c>
      <c r="Q88" s="116">
        <v>0</v>
      </c>
      <c r="R88" s="116">
        <v>0</v>
      </c>
      <c r="S88" s="116">
        <v>0</v>
      </c>
      <c r="T88" s="116">
        <v>0</v>
      </c>
      <c r="U88" s="116">
        <v>0</v>
      </c>
    </row>
    <row r="89" spans="1:21" ht="20.25" customHeight="1" x14ac:dyDescent="0.25">
      <c r="A89" s="1038" t="s">
        <v>379</v>
      </c>
      <c r="B89" s="1038"/>
      <c r="C89" s="1038"/>
      <c r="D89" s="1038"/>
      <c r="E89" s="366">
        <f>+'BP FORMAT JUILLET 2023'!J14</f>
        <v>0</v>
      </c>
      <c r="F89" s="503"/>
      <c r="G89" s="142"/>
      <c r="H89" s="142"/>
      <c r="I89" s="142"/>
      <c r="J89" s="142"/>
      <c r="K89" s="142"/>
      <c r="L89" s="141"/>
      <c r="M89" s="128"/>
      <c r="N89" s="128"/>
      <c r="O89" s="116"/>
      <c r="P89" s="116"/>
      <c r="Q89" s="116"/>
      <c r="R89" s="116"/>
      <c r="S89" s="116"/>
      <c r="T89" s="116"/>
      <c r="U89" s="116"/>
    </row>
    <row r="90" spans="1:21" ht="20.25" customHeight="1" x14ac:dyDescent="0.25">
      <c r="A90" s="1038" t="s">
        <v>285</v>
      </c>
      <c r="B90" s="1038"/>
      <c r="C90" s="1038"/>
      <c r="D90" s="1038"/>
      <c r="E90" s="366">
        <f>E88+E89</f>
        <v>121</v>
      </c>
      <c r="F90" s="503"/>
      <c r="G90" s="142"/>
      <c r="H90" s="142"/>
      <c r="I90" s="142"/>
      <c r="J90" s="142"/>
      <c r="K90" s="142"/>
      <c r="L90" s="141">
        <f t="shared" ref="L90:U90" si="27">L88+K90</f>
        <v>0</v>
      </c>
      <c r="M90" s="128">
        <f t="shared" si="27"/>
        <v>0</v>
      </c>
      <c r="N90" s="128">
        <f t="shared" si="27"/>
        <v>0</v>
      </c>
      <c r="O90" s="128">
        <f t="shared" si="27"/>
        <v>0</v>
      </c>
      <c r="P90" s="128">
        <f t="shared" si="27"/>
        <v>0</v>
      </c>
      <c r="Q90" s="128">
        <f t="shared" si="27"/>
        <v>0</v>
      </c>
      <c r="R90" s="128">
        <f t="shared" si="27"/>
        <v>0</v>
      </c>
      <c r="S90" s="128">
        <f t="shared" si="27"/>
        <v>0</v>
      </c>
      <c r="T90" s="128">
        <f t="shared" si="27"/>
        <v>0</v>
      </c>
      <c r="U90" s="128">
        <f t="shared" si="27"/>
        <v>0</v>
      </c>
    </row>
    <row r="91" spans="1:21" ht="24" customHeight="1" x14ac:dyDescent="0.25">
      <c r="A91" s="1038" t="s">
        <v>159</v>
      </c>
      <c r="B91" s="1038"/>
      <c r="C91" s="1038"/>
      <c r="D91" s="1038"/>
      <c r="E91" s="366">
        <f>E57</f>
        <v>105.8</v>
      </c>
      <c r="F91" s="503"/>
      <c r="G91" s="142"/>
      <c r="H91" s="142"/>
      <c r="I91" s="142"/>
      <c r="J91" s="142"/>
      <c r="K91" s="142"/>
      <c r="L91" s="141" t="e">
        <v>#DIV/0!</v>
      </c>
      <c r="M91" s="128" t="e">
        <v>#DIV/0!</v>
      </c>
      <c r="N91" s="128" t="e">
        <v>#DIV/0!</v>
      </c>
      <c r="O91" s="116" t="e">
        <v>#DIV/0!</v>
      </c>
      <c r="P91" s="116" t="e">
        <v>#DIV/0!</v>
      </c>
      <c r="Q91" s="116" t="e">
        <v>#DIV/0!</v>
      </c>
      <c r="R91" s="116" t="e">
        <v>#DIV/0!</v>
      </c>
      <c r="S91" s="116" t="e">
        <v>#DIV/0!</v>
      </c>
      <c r="T91" s="116" t="e">
        <v>#DIV/0!</v>
      </c>
      <c r="U91" s="116" t="e">
        <v>#DIV/0!</v>
      </c>
    </row>
    <row r="92" spans="1:21" ht="24" customHeight="1" x14ac:dyDescent="0.25">
      <c r="A92" s="1038" t="s">
        <v>381</v>
      </c>
      <c r="B92" s="1038"/>
      <c r="C92" s="1038"/>
      <c r="D92" s="1038"/>
      <c r="E92" s="366">
        <f>'BP FORMAT JUILLET 2023'!F65</f>
        <v>100.28</v>
      </c>
      <c r="F92" s="503"/>
      <c r="G92" s="142"/>
      <c r="H92" s="142"/>
      <c r="I92" s="142"/>
      <c r="J92" s="142"/>
      <c r="K92" s="142"/>
      <c r="L92" s="141" t="e">
        <v>#DIV/0!</v>
      </c>
      <c r="M92" s="128" t="e">
        <v>#DIV/0!</v>
      </c>
      <c r="N92" s="128" t="e">
        <v>#DIV/0!</v>
      </c>
      <c r="O92" s="116" t="e">
        <v>#DIV/0!</v>
      </c>
      <c r="P92" s="116" t="e">
        <v>#DIV/0!</v>
      </c>
      <c r="Q92" s="116" t="e">
        <v>#DIV/0!</v>
      </c>
      <c r="R92" s="116" t="e">
        <v>#DIV/0!</v>
      </c>
      <c r="S92" s="116" t="e">
        <v>#DIV/0!</v>
      </c>
      <c r="T92" s="116" t="e">
        <v>#DIV/0!</v>
      </c>
      <c r="U92" s="116" t="e">
        <v>#DIV/0!</v>
      </c>
    </row>
    <row r="93" spans="1:21" ht="24" customHeight="1" x14ac:dyDescent="0.25">
      <c r="A93" s="1038" t="s">
        <v>160</v>
      </c>
      <c r="B93" s="1038"/>
      <c r="C93" s="1038"/>
      <c r="D93" s="1038"/>
      <c r="E93" s="366">
        <f>'BP FORMAT JUILLET 2023'!F66</f>
        <v>42.77</v>
      </c>
      <c r="F93" s="503"/>
      <c r="G93" s="142"/>
      <c r="H93" s="142"/>
      <c r="I93" s="142"/>
      <c r="J93" s="142"/>
      <c r="K93" s="142"/>
      <c r="L93" s="141" t="e">
        <v>#DIV/0!</v>
      </c>
      <c r="M93" s="128" t="e">
        <v>#DIV/0!</v>
      </c>
      <c r="N93" s="128" t="e">
        <v>#DIV/0!</v>
      </c>
      <c r="O93" s="116" t="e">
        <v>#DIV/0!</v>
      </c>
      <c r="P93" s="116" t="e">
        <v>#DIV/0!</v>
      </c>
      <c r="Q93" s="116" t="e">
        <v>#DIV/0!</v>
      </c>
      <c r="R93" s="116" t="e">
        <v>#DIV/0!</v>
      </c>
      <c r="S93" s="116" t="e">
        <v>#DIV/0!</v>
      </c>
      <c r="T93" s="116" t="e">
        <v>#DIV/0!</v>
      </c>
      <c r="U93" s="116" t="e">
        <v>#DIV/0!</v>
      </c>
    </row>
    <row r="94" spans="1:21" ht="24" customHeight="1" x14ac:dyDescent="0.25">
      <c r="A94" s="1038" t="s">
        <v>161</v>
      </c>
      <c r="B94" s="1038"/>
      <c r="C94" s="1038"/>
      <c r="D94" s="1038"/>
      <c r="E94" s="366">
        <f>'BP FORMAT JUILLET 2023'!F67</f>
        <v>7.07</v>
      </c>
      <c r="F94" s="503"/>
      <c r="G94" s="142"/>
      <c r="H94" s="142"/>
      <c r="I94" s="142"/>
      <c r="J94" s="142"/>
      <c r="K94" s="142"/>
      <c r="L94" s="141" t="e">
        <v>#DIV/0!</v>
      </c>
      <c r="M94" s="128" t="e">
        <v>#DIV/0!</v>
      </c>
      <c r="N94" s="128" t="e">
        <v>#DIV/0!</v>
      </c>
      <c r="O94" s="116" t="e">
        <v>#DIV/0!</v>
      </c>
      <c r="P94" s="116" t="e">
        <v>#DIV/0!</v>
      </c>
      <c r="Q94" s="116" t="e">
        <v>#DIV/0!</v>
      </c>
      <c r="R94" s="116" t="e">
        <v>#DIV/0!</v>
      </c>
      <c r="S94" s="116" t="e">
        <v>#DIV/0!</v>
      </c>
      <c r="T94" s="116" t="e">
        <v>#DIV/0!</v>
      </c>
      <c r="U94" s="116" t="e">
        <v>#DIV/0!</v>
      </c>
    </row>
    <row r="95" spans="1:21" ht="24" customHeight="1" x14ac:dyDescent="0.25">
      <c r="A95" s="1038" t="s">
        <v>162</v>
      </c>
      <c r="B95" s="1038"/>
      <c r="C95" s="1038"/>
      <c r="D95" s="1038"/>
      <c r="E95" s="366">
        <f>'BP FORMAT JUILLET 2023'!F68</f>
        <v>0</v>
      </c>
      <c r="F95" s="503"/>
      <c r="G95" s="142"/>
      <c r="H95" s="142"/>
      <c r="I95" s="142"/>
      <c r="J95" s="142"/>
      <c r="K95" s="142"/>
      <c r="L95" s="141">
        <v>0</v>
      </c>
      <c r="M95" s="128">
        <v>0</v>
      </c>
      <c r="N95" s="128" t="e">
        <v>#DIV/0!</v>
      </c>
      <c r="O95" s="116" t="e">
        <v>#DIV/0!</v>
      </c>
      <c r="P95" s="116" t="e">
        <v>#DIV/0!</v>
      </c>
      <c r="Q95" s="116" t="e">
        <v>#DIV/0!</v>
      </c>
      <c r="R95" s="116" t="e">
        <v>#DIV/0!</v>
      </c>
      <c r="S95" s="116" t="e">
        <v>#DIV/0!</v>
      </c>
      <c r="T95" s="116" t="e">
        <v>#DIV/0!</v>
      </c>
      <c r="U95" s="116" t="e">
        <v>#DIV/0!</v>
      </c>
    </row>
    <row r="96" spans="1:21" ht="24" customHeight="1" x14ac:dyDescent="0.25">
      <c r="A96" s="1038" t="s">
        <v>163</v>
      </c>
      <c r="B96" s="1038"/>
      <c r="C96" s="1038"/>
      <c r="D96" s="1038"/>
      <c r="E96" s="366">
        <f>'BP FORMAT JUILLET 2023'!F69</f>
        <v>3.01</v>
      </c>
      <c r="F96" s="503"/>
      <c r="G96" s="142"/>
      <c r="H96" s="142"/>
      <c r="I96" s="142"/>
      <c r="J96" s="142"/>
      <c r="K96" s="142"/>
      <c r="L96" s="141" t="e">
        <v>#DIV/0!</v>
      </c>
      <c r="M96" s="128" t="e">
        <v>#DIV/0!</v>
      </c>
      <c r="N96" s="128" t="e">
        <v>#DIV/0!</v>
      </c>
      <c r="O96" s="116" t="e">
        <v>#DIV/0!</v>
      </c>
      <c r="P96" s="116" t="e">
        <v>#DIV/0!</v>
      </c>
      <c r="Q96" s="116" t="e">
        <v>#DIV/0!</v>
      </c>
      <c r="R96" s="116" t="e">
        <v>#DIV/0!</v>
      </c>
      <c r="S96" s="116" t="e">
        <v>#DIV/0!</v>
      </c>
      <c r="T96" s="116" t="e">
        <v>#DIV/0!</v>
      </c>
      <c r="U96" s="116" t="e">
        <v>#DIV/0!</v>
      </c>
    </row>
    <row r="97" spans="1:21" ht="24" customHeight="1" x14ac:dyDescent="0.25">
      <c r="A97" s="1038" t="s">
        <v>164</v>
      </c>
      <c r="B97" s="1038"/>
      <c r="C97" s="1038"/>
      <c r="D97" s="1038"/>
      <c r="E97" s="366">
        <f>'BP FORMAT JUILLET 2023'!F72+'BP FORMAT JUILLET 2023'!F75+'BP FORMAT JUILLET 2023'!F77+'BP FORMAT JUILLET 2023'!F74+'BP FORMAT JUILLET 2023'!F44</f>
        <v>333.61999999999995</v>
      </c>
      <c r="F97" s="503"/>
      <c r="G97" s="142"/>
      <c r="H97" s="142"/>
      <c r="I97" s="142"/>
      <c r="J97" s="142"/>
      <c r="K97" s="142"/>
      <c r="L97" s="141" t="e">
        <v>#DIV/0!</v>
      </c>
      <c r="M97" s="128" t="e">
        <v>#DIV/0!</v>
      </c>
      <c r="N97" s="128" t="e">
        <v>#DIV/0!</v>
      </c>
      <c r="O97" s="116" t="e">
        <v>#DIV/0!</v>
      </c>
      <c r="P97" s="116" t="e">
        <v>#DIV/0!</v>
      </c>
      <c r="Q97" s="116" t="e">
        <v>#DIV/0!</v>
      </c>
      <c r="R97" s="116" t="e">
        <v>#DIV/0!</v>
      </c>
      <c r="S97" s="116" t="e">
        <v>#DIV/0!</v>
      </c>
      <c r="T97" s="116" t="e">
        <v>#DIV/0!</v>
      </c>
      <c r="U97" s="116" t="e">
        <v>#DIV/0!</v>
      </c>
    </row>
    <row r="98" spans="1:21" ht="24" customHeight="1" x14ac:dyDescent="0.25">
      <c r="A98" s="1038" t="s">
        <v>165</v>
      </c>
      <c r="B98" s="1038"/>
      <c r="C98" s="1038"/>
      <c r="D98" s="1038"/>
      <c r="E98" s="366">
        <f>'BP FORMAT JUILLET 2023'!G40+'BP FORMAT JUILLET 2023'!G43</f>
        <v>12.12</v>
      </c>
      <c r="F98" s="503"/>
      <c r="G98" s="142"/>
      <c r="H98" s="142"/>
      <c r="I98" s="142"/>
      <c r="J98" s="142"/>
      <c r="K98" s="142"/>
      <c r="L98" s="141" t="e">
        <v>#DIV/0!</v>
      </c>
      <c r="M98" s="128" t="e">
        <v>#DIV/0!</v>
      </c>
      <c r="N98" s="128" t="e">
        <v>#DIV/0!</v>
      </c>
      <c r="O98" s="116" t="e">
        <v>#DIV/0!</v>
      </c>
      <c r="P98" s="116" t="e">
        <v>#DIV/0!</v>
      </c>
      <c r="Q98" s="116" t="e">
        <v>#DIV/0!</v>
      </c>
      <c r="R98" s="116" t="e">
        <v>#DIV/0!</v>
      </c>
      <c r="S98" s="116" t="e">
        <v>#DIV/0!</v>
      </c>
      <c r="T98" s="116" t="e">
        <v>#DIV/0!</v>
      </c>
      <c r="U98" s="116" t="e">
        <v>#DIV/0!</v>
      </c>
    </row>
    <row r="99" spans="1:21" ht="27" customHeight="1" x14ac:dyDescent="0.25">
      <c r="A99" s="1038" t="s">
        <v>375</v>
      </c>
      <c r="B99" s="1038"/>
      <c r="C99" s="1038"/>
      <c r="D99" s="1038"/>
      <c r="E99" s="504">
        <f>'BP FORMAT JUILLET 2023'!G75+'BP FORMAT JUILLET 2023'!G77+'BP FORMAT JUILLET 2023'!G44+'BP FORMAT JUILLET 2023'!G74</f>
        <v>0</v>
      </c>
      <c r="F99" s="503"/>
      <c r="G99" s="49"/>
      <c r="H99" s="49"/>
      <c r="I99" s="49"/>
      <c r="J99" s="49"/>
      <c r="K99" s="49"/>
      <c r="L99" s="49"/>
    </row>
    <row r="100" spans="1:21" ht="24" customHeight="1" x14ac:dyDescent="0.25">
      <c r="A100" s="1038" t="s">
        <v>217</v>
      </c>
      <c r="B100" s="1038"/>
      <c r="C100" s="1038"/>
      <c r="D100" s="1038"/>
      <c r="E100" s="505">
        <f>E85+E86+E88+E93+E94+E96-E97+E98+E104</f>
        <v>1220.02</v>
      </c>
      <c r="F100" s="49"/>
      <c r="G100" s="49"/>
      <c r="H100" s="49"/>
      <c r="I100" s="49"/>
      <c r="J100" s="49"/>
      <c r="K100" s="49"/>
      <c r="L100" s="49"/>
    </row>
    <row r="101" spans="1:21" ht="20.25" customHeight="1" x14ac:dyDescent="0.25">
      <c r="C101" s="49"/>
      <c r="E101" s="49"/>
      <c r="F101" s="49"/>
      <c r="G101" s="49"/>
      <c r="H101" s="49"/>
      <c r="I101" s="49"/>
      <c r="J101" s="49"/>
      <c r="K101" s="49"/>
      <c r="L101" s="49"/>
    </row>
    <row r="102" spans="1:21" ht="20.25" customHeight="1" x14ac:dyDescent="0.25">
      <c r="C102" s="49"/>
      <c r="E102" s="49"/>
      <c r="F102" s="49"/>
      <c r="G102" s="49"/>
      <c r="H102" s="49"/>
      <c r="I102" s="49"/>
      <c r="J102" s="49"/>
      <c r="K102" s="49"/>
      <c r="L102" s="49"/>
    </row>
    <row r="103" spans="1:21" ht="20.25" customHeight="1" x14ac:dyDescent="0.25">
      <c r="A103" s="1040"/>
      <c r="B103" s="1040"/>
      <c r="C103" s="1040"/>
      <c r="D103" s="1040"/>
      <c r="E103" s="506"/>
      <c r="F103" s="506"/>
      <c r="G103" s="506"/>
      <c r="H103" s="506"/>
      <c r="I103" s="506"/>
      <c r="J103" s="506"/>
      <c r="K103" s="506"/>
      <c r="L103" s="507"/>
      <c r="M103" s="129"/>
      <c r="N103" s="129"/>
      <c r="O103" s="129"/>
      <c r="P103" s="129"/>
      <c r="Q103" s="129"/>
      <c r="R103" s="129"/>
      <c r="S103" s="129"/>
      <c r="T103" s="129"/>
      <c r="U103" s="129"/>
    </row>
    <row r="104" spans="1:21" ht="20.25" customHeight="1" x14ac:dyDescent="0.25">
      <c r="A104" s="1032" t="s">
        <v>188</v>
      </c>
      <c r="B104" s="1032"/>
      <c r="C104" s="1032"/>
      <c r="D104" s="1032"/>
      <c r="E104" s="149"/>
      <c r="F104" s="506"/>
      <c r="G104" s="506"/>
      <c r="H104" s="506"/>
      <c r="I104" s="506"/>
      <c r="J104" s="506"/>
      <c r="K104" s="506"/>
      <c r="L104" s="507"/>
      <c r="M104" s="129"/>
      <c r="N104" s="129"/>
      <c r="O104" s="129"/>
      <c r="P104" s="129"/>
      <c r="Q104" s="129"/>
      <c r="R104" s="129"/>
      <c r="S104" s="129"/>
      <c r="T104" s="129"/>
      <c r="U104" s="129"/>
    </row>
    <row r="105" spans="1:21" ht="20.25" customHeight="1" x14ac:dyDescent="0.25">
      <c r="A105" s="1040"/>
      <c r="B105" s="1040"/>
      <c r="C105" s="1040"/>
      <c r="D105" s="1040"/>
      <c r="E105" s="506"/>
      <c r="F105" s="506"/>
      <c r="G105" s="506"/>
      <c r="H105" s="506"/>
      <c r="I105" s="506"/>
      <c r="J105" s="506"/>
      <c r="K105" s="506">
        <f t="shared" ref="K105:U105" si="28">K85-K97+K98+K93+K96+K94+K88+K103</f>
        <v>0</v>
      </c>
      <c r="L105" s="508" t="e">
        <f t="shared" si="28"/>
        <v>#DIV/0!</v>
      </c>
      <c r="M105" s="130" t="e">
        <f t="shared" si="28"/>
        <v>#DIV/0!</v>
      </c>
      <c r="N105" s="130" t="e">
        <f t="shared" si="28"/>
        <v>#DIV/0!</v>
      </c>
      <c r="O105" s="130" t="e">
        <f t="shared" si="28"/>
        <v>#DIV/0!</v>
      </c>
      <c r="P105" s="130" t="e">
        <f t="shared" si="28"/>
        <v>#DIV/0!</v>
      </c>
      <c r="Q105" s="130" t="e">
        <f t="shared" si="28"/>
        <v>#DIV/0!</v>
      </c>
      <c r="R105" s="130" t="e">
        <f t="shared" si="28"/>
        <v>#DIV/0!</v>
      </c>
      <c r="S105" s="130" t="e">
        <f t="shared" si="28"/>
        <v>#DIV/0!</v>
      </c>
      <c r="T105" s="130" t="e">
        <f t="shared" si="28"/>
        <v>#DIV/0!</v>
      </c>
      <c r="U105" s="130" t="e">
        <f t="shared" si="28"/>
        <v>#DIV/0!</v>
      </c>
    </row>
    <row r="107" spans="1:21" ht="30.75" customHeight="1" x14ac:dyDescent="0.25">
      <c r="E107" s="148" t="s">
        <v>193</v>
      </c>
      <c r="F107" s="148"/>
      <c r="G107" s="146"/>
      <c r="H107" s="146"/>
      <c r="I107" s="146"/>
      <c r="J107" s="146"/>
      <c r="K107" s="146"/>
      <c r="L107" s="143" t="s">
        <v>149</v>
      </c>
      <c r="M107" s="131" t="s">
        <v>150</v>
      </c>
      <c r="N107" s="131" t="s">
        <v>139</v>
      </c>
      <c r="O107" s="131" t="s">
        <v>140</v>
      </c>
      <c r="P107" s="131" t="s">
        <v>152</v>
      </c>
      <c r="Q107" s="131" t="s">
        <v>153</v>
      </c>
      <c r="R107" s="131" t="s">
        <v>154</v>
      </c>
      <c r="S107" s="131" t="s">
        <v>155</v>
      </c>
      <c r="T107" s="131" t="s">
        <v>156</v>
      </c>
      <c r="U107" s="131" t="s">
        <v>157</v>
      </c>
    </row>
    <row r="108" spans="1:21" ht="20.25" customHeight="1" x14ac:dyDescent="0.25">
      <c r="A108" s="1032" t="s">
        <v>166</v>
      </c>
      <c r="B108" s="1032"/>
      <c r="C108" s="1032"/>
      <c r="D108" s="1032"/>
      <c r="E108" s="132">
        <f>C57</f>
        <v>105.8</v>
      </c>
      <c r="F108" s="132"/>
      <c r="G108" s="147"/>
      <c r="H108" s="147"/>
      <c r="I108" s="147"/>
      <c r="J108" s="147"/>
      <c r="K108" s="99"/>
      <c r="L108" s="144" t="e">
        <f>C60</f>
        <v>#DIV/0!</v>
      </c>
      <c r="M108" s="132" t="e">
        <f>C61</f>
        <v>#DIV/0!</v>
      </c>
      <c r="N108" s="132" t="e">
        <f>C62</f>
        <v>#DIV/0!</v>
      </c>
      <c r="O108" s="132" t="e">
        <f>C63</f>
        <v>#DIV/0!</v>
      </c>
      <c r="P108" s="132" t="e">
        <f>C64</f>
        <v>#DIV/0!</v>
      </c>
      <c r="Q108" s="134" t="e">
        <f>C65</f>
        <v>#DIV/0!</v>
      </c>
      <c r="R108" s="134" t="e">
        <f>C66</f>
        <v>#DIV/0!</v>
      </c>
      <c r="S108" s="134" t="e">
        <f>+C67</f>
        <v>#DIV/0!</v>
      </c>
      <c r="T108" s="134" t="e">
        <f>C68</f>
        <v>#DIV/0!</v>
      </c>
      <c r="U108" s="134" t="e">
        <f>C69</f>
        <v>#DIV/0!</v>
      </c>
    </row>
    <row r="109" spans="1:21" ht="20.25" customHeight="1" x14ac:dyDescent="0.25">
      <c r="A109" s="1032" t="s">
        <v>167</v>
      </c>
      <c r="B109" s="1032"/>
      <c r="C109" s="1032"/>
      <c r="D109" s="1032"/>
      <c r="E109" s="132">
        <f>E108</f>
        <v>105.8</v>
      </c>
      <c r="F109" s="132"/>
      <c r="G109" s="147"/>
      <c r="H109" s="147"/>
      <c r="I109" s="147"/>
      <c r="J109" s="147"/>
      <c r="K109" s="147"/>
      <c r="L109" s="144" t="e">
        <f t="shared" ref="L109:U109" si="29">L108-K108</f>
        <v>#DIV/0!</v>
      </c>
      <c r="M109" s="132" t="e">
        <f t="shared" si="29"/>
        <v>#DIV/0!</v>
      </c>
      <c r="N109" s="132" t="e">
        <f t="shared" si="29"/>
        <v>#DIV/0!</v>
      </c>
      <c r="O109" s="132" t="e">
        <f t="shared" si="29"/>
        <v>#DIV/0!</v>
      </c>
      <c r="P109" s="134" t="e">
        <f t="shared" si="29"/>
        <v>#DIV/0!</v>
      </c>
      <c r="Q109" s="134" t="e">
        <f t="shared" si="29"/>
        <v>#DIV/0!</v>
      </c>
      <c r="R109" s="134" t="e">
        <f t="shared" si="29"/>
        <v>#DIV/0!</v>
      </c>
      <c r="S109" s="134" t="e">
        <f t="shared" si="29"/>
        <v>#DIV/0!</v>
      </c>
      <c r="T109" s="134" t="e">
        <f t="shared" si="29"/>
        <v>#DIV/0!</v>
      </c>
      <c r="U109" s="134" t="e">
        <f t="shared" si="29"/>
        <v>#DIV/0!</v>
      </c>
    </row>
    <row r="110" spans="1:21" ht="20.25" customHeight="1" x14ac:dyDescent="0.25">
      <c r="A110" s="1032" t="s">
        <v>214</v>
      </c>
      <c r="B110" s="1032"/>
      <c r="C110" s="1032"/>
      <c r="D110" s="1032"/>
      <c r="E110" s="133">
        <f>IF(E108&lt;8037,0,E108-8037)</f>
        <v>0</v>
      </c>
      <c r="F110" s="133"/>
      <c r="G110" s="99"/>
      <c r="H110" s="99"/>
      <c r="I110" s="99"/>
      <c r="J110" s="99"/>
      <c r="K110" s="99"/>
      <c r="L110" s="145" t="e">
        <f t="shared" ref="L110:U110" si="30">IF(L108&lt;5358,0,L108-5358)</f>
        <v>#DIV/0!</v>
      </c>
      <c r="M110" s="133" t="e">
        <f t="shared" si="30"/>
        <v>#DIV/0!</v>
      </c>
      <c r="N110" s="133" t="e">
        <f t="shared" si="30"/>
        <v>#DIV/0!</v>
      </c>
      <c r="O110" s="133" t="e">
        <f t="shared" si="30"/>
        <v>#DIV/0!</v>
      </c>
      <c r="P110" s="133" t="e">
        <f t="shared" si="30"/>
        <v>#DIV/0!</v>
      </c>
      <c r="Q110" s="133" t="e">
        <f t="shared" si="30"/>
        <v>#DIV/0!</v>
      </c>
      <c r="R110" s="133" t="e">
        <f t="shared" si="30"/>
        <v>#DIV/0!</v>
      </c>
      <c r="S110" s="133" t="e">
        <f t="shared" si="30"/>
        <v>#DIV/0!</v>
      </c>
      <c r="T110" s="133" t="e">
        <f t="shared" si="30"/>
        <v>#DIV/0!</v>
      </c>
      <c r="U110" s="133" t="e">
        <f t="shared" si="30"/>
        <v>#DIV/0!</v>
      </c>
    </row>
    <row r="111" spans="1:21" ht="20.25" customHeight="1" x14ac:dyDescent="0.25">
      <c r="A111" s="1032" t="s">
        <v>215</v>
      </c>
      <c r="B111" s="1032"/>
      <c r="C111" s="1032"/>
      <c r="D111" s="1032"/>
      <c r="E111" s="133">
        <f>E110</f>
        <v>0</v>
      </c>
      <c r="F111" s="133"/>
      <c r="G111" s="99"/>
      <c r="H111" s="99"/>
      <c r="I111" s="99"/>
      <c r="J111" s="99"/>
      <c r="K111" s="99"/>
      <c r="L111" s="145" t="e">
        <f t="shared" ref="L111:U111" si="31">L110-K110</f>
        <v>#DIV/0!</v>
      </c>
      <c r="M111" s="133" t="e">
        <f t="shared" si="31"/>
        <v>#DIV/0!</v>
      </c>
      <c r="N111" s="133" t="e">
        <f t="shared" si="31"/>
        <v>#DIV/0!</v>
      </c>
      <c r="O111" s="133" t="e">
        <f t="shared" si="31"/>
        <v>#DIV/0!</v>
      </c>
      <c r="P111" s="133" t="e">
        <f t="shared" si="31"/>
        <v>#DIV/0!</v>
      </c>
      <c r="Q111" s="133" t="e">
        <f t="shared" si="31"/>
        <v>#DIV/0!</v>
      </c>
      <c r="R111" s="133" t="e">
        <f t="shared" si="31"/>
        <v>#DIV/0!</v>
      </c>
      <c r="S111" s="133" t="e">
        <f t="shared" si="31"/>
        <v>#DIV/0!</v>
      </c>
      <c r="T111" s="133" t="e">
        <f t="shared" si="31"/>
        <v>#DIV/0!</v>
      </c>
      <c r="U111" s="133" t="e">
        <f t="shared" si="31"/>
        <v>#DIV/0!</v>
      </c>
    </row>
    <row r="113" spans="1:21" ht="0.75" hidden="1" customHeight="1" x14ac:dyDescent="0.25">
      <c r="E113" s="135" t="s">
        <v>137</v>
      </c>
      <c r="F113" s="135"/>
      <c r="G113" s="135"/>
      <c r="H113" s="135"/>
      <c r="I113" s="135"/>
      <c r="J113" s="135"/>
      <c r="K113" s="135" t="s">
        <v>138</v>
      </c>
      <c r="L113" s="135" t="s">
        <v>149</v>
      </c>
      <c r="M113" s="135" t="s">
        <v>150</v>
      </c>
      <c r="N113" s="135" t="s">
        <v>139</v>
      </c>
      <c r="O113" s="135" t="s">
        <v>140</v>
      </c>
      <c r="P113" s="135" t="s">
        <v>152</v>
      </c>
      <c r="Q113" s="135" t="s">
        <v>153</v>
      </c>
      <c r="R113" s="135" t="s">
        <v>154</v>
      </c>
      <c r="S113" s="135" t="s">
        <v>155</v>
      </c>
      <c r="T113" s="135" t="s">
        <v>156</v>
      </c>
      <c r="U113" s="135" t="s">
        <v>157</v>
      </c>
    </row>
    <row r="114" spans="1:21" ht="0.75" hidden="1" customHeight="1" x14ac:dyDescent="0.25">
      <c r="A114" s="1041" t="s">
        <v>168</v>
      </c>
      <c r="B114" s="1041"/>
      <c r="C114" s="1041"/>
      <c r="D114" s="1041"/>
      <c r="E114" s="130">
        <f t="shared" ref="E114:U114" si="32">E85+E88</f>
        <v>1488.67</v>
      </c>
      <c r="F114" s="130"/>
      <c r="G114" s="130"/>
      <c r="H114" s="130"/>
      <c r="I114" s="130"/>
      <c r="J114" s="130"/>
      <c r="K114" s="130">
        <f t="shared" si="32"/>
        <v>0</v>
      </c>
      <c r="L114" s="130" t="e">
        <f t="shared" si="32"/>
        <v>#DIV/0!</v>
      </c>
      <c r="M114" s="130" t="e">
        <f t="shared" si="32"/>
        <v>#DIV/0!</v>
      </c>
      <c r="N114" s="130" t="e">
        <f t="shared" si="32"/>
        <v>#DIV/0!</v>
      </c>
      <c r="O114" s="130" t="e">
        <f t="shared" si="32"/>
        <v>#DIV/0!</v>
      </c>
      <c r="P114" s="130" t="e">
        <f t="shared" si="32"/>
        <v>#DIV/0!</v>
      </c>
      <c r="Q114" s="130" t="e">
        <f t="shared" si="32"/>
        <v>#DIV/0!</v>
      </c>
      <c r="R114" s="130" t="e">
        <f t="shared" si="32"/>
        <v>#DIV/0!</v>
      </c>
      <c r="S114" s="130" t="e">
        <f t="shared" si="32"/>
        <v>#DIV/0!</v>
      </c>
      <c r="T114" s="130" t="e">
        <f t="shared" si="32"/>
        <v>#DIV/0!</v>
      </c>
      <c r="U114" s="130" t="e">
        <f t="shared" si="32"/>
        <v>#DIV/0!</v>
      </c>
    </row>
    <row r="115" spans="1:21" ht="0.75" hidden="1" customHeight="1" x14ac:dyDescent="0.25">
      <c r="A115" s="1041" t="s">
        <v>169</v>
      </c>
      <c r="B115" s="1041"/>
      <c r="C115" s="1041"/>
      <c r="D115" s="1041"/>
      <c r="E115" s="130">
        <f>E91</f>
        <v>105.8</v>
      </c>
      <c r="F115" s="130"/>
      <c r="G115" s="130"/>
      <c r="H115" s="130"/>
      <c r="I115" s="130"/>
      <c r="J115" s="130"/>
      <c r="K115" s="130">
        <f>K91</f>
        <v>0</v>
      </c>
      <c r="L115" s="130" t="e">
        <f>L91</f>
        <v>#DIV/0!</v>
      </c>
      <c r="M115" s="130" t="e">
        <f>M91</f>
        <v>#DIV/0!</v>
      </c>
      <c r="N115" s="130" t="e">
        <f>N91</f>
        <v>#DIV/0!</v>
      </c>
      <c r="O115" s="116" t="e">
        <f t="shared" ref="O115:U115" si="33">+O91</f>
        <v>#DIV/0!</v>
      </c>
      <c r="P115" s="116" t="e">
        <f t="shared" si="33"/>
        <v>#DIV/0!</v>
      </c>
      <c r="Q115" s="116" t="e">
        <f t="shared" si="33"/>
        <v>#DIV/0!</v>
      </c>
      <c r="R115" s="116" t="e">
        <f t="shared" si="33"/>
        <v>#DIV/0!</v>
      </c>
      <c r="S115" s="116" t="e">
        <f t="shared" si="33"/>
        <v>#DIV/0!</v>
      </c>
      <c r="T115" s="116" t="e">
        <f t="shared" si="33"/>
        <v>#DIV/0!</v>
      </c>
      <c r="U115" s="116" t="e">
        <f t="shared" si="33"/>
        <v>#DIV/0!</v>
      </c>
    </row>
    <row r="116" spans="1:21" ht="0.75" hidden="1" customHeight="1" x14ac:dyDescent="0.25">
      <c r="A116" s="1041" t="s">
        <v>170</v>
      </c>
      <c r="B116" s="1041"/>
      <c r="C116" s="1041"/>
      <c r="D116" s="1041"/>
      <c r="E116" s="130">
        <f>E114+E115</f>
        <v>1594.47</v>
      </c>
      <c r="F116" s="130"/>
      <c r="G116" s="130"/>
      <c r="H116" s="130"/>
      <c r="I116" s="130"/>
      <c r="J116" s="130"/>
      <c r="K116" s="130">
        <f>K115+K114+E116</f>
        <v>1594.47</v>
      </c>
      <c r="L116" s="130" t="e">
        <f t="shared" ref="L116:U116" si="34">L115+L114+K116</f>
        <v>#DIV/0!</v>
      </c>
      <c r="M116" s="130" t="e">
        <f t="shared" si="34"/>
        <v>#DIV/0!</v>
      </c>
      <c r="N116" s="130" t="e">
        <f t="shared" si="34"/>
        <v>#DIV/0!</v>
      </c>
      <c r="O116" s="130" t="e">
        <f t="shared" si="34"/>
        <v>#DIV/0!</v>
      </c>
      <c r="P116" s="130" t="e">
        <f t="shared" si="34"/>
        <v>#DIV/0!</v>
      </c>
      <c r="Q116" s="130" t="e">
        <f t="shared" si="34"/>
        <v>#DIV/0!</v>
      </c>
      <c r="R116" s="130" t="e">
        <f t="shared" si="34"/>
        <v>#DIV/0!</v>
      </c>
      <c r="S116" s="130" t="e">
        <f t="shared" si="34"/>
        <v>#DIV/0!</v>
      </c>
      <c r="T116" s="130" t="e">
        <f t="shared" si="34"/>
        <v>#DIV/0!</v>
      </c>
      <c r="U116" s="130" t="e">
        <f t="shared" si="34"/>
        <v>#DIV/0!</v>
      </c>
    </row>
    <row r="117" spans="1:21" ht="0.75" hidden="1" customHeight="1" x14ac:dyDescent="0.25">
      <c r="A117" s="1041" t="s">
        <v>171</v>
      </c>
      <c r="B117" s="1041"/>
      <c r="C117" s="1041"/>
      <c r="D117" s="1041"/>
      <c r="E117" s="130">
        <f>D24</f>
        <v>3428</v>
      </c>
      <c r="F117" s="130"/>
      <c r="G117" s="130"/>
      <c r="H117" s="130"/>
      <c r="I117" s="130"/>
      <c r="J117" s="130"/>
      <c r="K117" s="130">
        <f>D25</f>
        <v>3428</v>
      </c>
      <c r="L117" s="130">
        <f>D26</f>
        <v>3428</v>
      </c>
      <c r="M117" s="130">
        <f>D27</f>
        <v>3428</v>
      </c>
      <c r="N117" s="130">
        <f>D28</f>
        <v>3428</v>
      </c>
      <c r="O117" s="93">
        <f>D29</f>
        <v>3428</v>
      </c>
      <c r="P117" s="93">
        <f>D30</f>
        <v>3428</v>
      </c>
      <c r="Q117" s="95"/>
      <c r="R117" s="95"/>
      <c r="S117" s="95"/>
      <c r="T117" s="95"/>
      <c r="U117" s="95"/>
    </row>
    <row r="118" spans="1:21" ht="0.75" hidden="1" customHeight="1" x14ac:dyDescent="0.25">
      <c r="A118" s="1041" t="s">
        <v>172</v>
      </c>
      <c r="B118" s="1041"/>
      <c r="C118" s="1041"/>
      <c r="D118" s="1041"/>
      <c r="E118" s="130">
        <f t="shared" ref="E118:U118" si="35">4*E117</f>
        <v>13712</v>
      </c>
      <c r="F118" s="130"/>
      <c r="G118" s="130"/>
      <c r="H118" s="130"/>
      <c r="I118" s="130"/>
      <c r="J118" s="130"/>
      <c r="K118" s="130">
        <f t="shared" si="35"/>
        <v>13712</v>
      </c>
      <c r="L118" s="130">
        <f t="shared" si="35"/>
        <v>13712</v>
      </c>
      <c r="M118" s="130">
        <f t="shared" si="35"/>
        <v>13712</v>
      </c>
      <c r="N118" s="130">
        <f t="shared" si="35"/>
        <v>13712</v>
      </c>
      <c r="O118" s="130">
        <f t="shared" si="35"/>
        <v>13712</v>
      </c>
      <c r="P118" s="130">
        <f t="shared" si="35"/>
        <v>13712</v>
      </c>
      <c r="Q118" s="130">
        <f t="shared" si="35"/>
        <v>0</v>
      </c>
      <c r="R118" s="130">
        <f t="shared" si="35"/>
        <v>0</v>
      </c>
      <c r="S118" s="130">
        <f t="shared" si="35"/>
        <v>0</v>
      </c>
      <c r="T118" s="130">
        <f t="shared" si="35"/>
        <v>0</v>
      </c>
      <c r="U118" s="130">
        <f t="shared" si="35"/>
        <v>0</v>
      </c>
    </row>
    <row r="119" spans="1:21" ht="0.75" hidden="1" customHeight="1" x14ac:dyDescent="0.25">
      <c r="A119" s="1052" t="s">
        <v>173</v>
      </c>
      <c r="B119" s="1053"/>
      <c r="C119" s="1053"/>
      <c r="D119" s="1054"/>
      <c r="E119" s="130">
        <v>245.54</v>
      </c>
      <c r="F119" s="130"/>
      <c r="G119" s="130"/>
      <c r="H119" s="130"/>
      <c r="I119" s="130"/>
      <c r="J119" s="130"/>
      <c r="K119" s="130">
        <v>0</v>
      </c>
      <c r="L119" s="130" t="e">
        <v>#DIV/0!</v>
      </c>
      <c r="M119" s="130" t="e">
        <v>#DIV/0!</v>
      </c>
      <c r="N119" s="130" t="e">
        <v>#DIV/0!</v>
      </c>
      <c r="O119" s="130" t="e">
        <v>#DIV/0!</v>
      </c>
      <c r="P119" s="116" t="e">
        <v>#DIV/0!</v>
      </c>
      <c r="Q119" s="95"/>
      <c r="R119" s="95"/>
      <c r="S119" s="95"/>
      <c r="T119" s="95"/>
      <c r="U119" s="95"/>
    </row>
    <row r="120" spans="1:21" ht="0.75" hidden="1" customHeight="1" x14ac:dyDescent="0.25">
      <c r="A120" s="1041" t="s">
        <v>174</v>
      </c>
      <c r="B120" s="1041"/>
      <c r="C120" s="1041"/>
      <c r="D120" s="1041"/>
      <c r="E120" s="96">
        <f t="shared" ref="E120:U120" si="36">IF(E114&lt;=E118,E114*0.9825+E119,E118*0.9825+E114-E118+E119)</f>
        <v>1708.158275</v>
      </c>
      <c r="F120" s="96"/>
      <c r="G120" s="96"/>
      <c r="H120" s="96"/>
      <c r="I120" s="96"/>
      <c r="J120" s="96"/>
      <c r="K120" s="96">
        <f t="shared" si="36"/>
        <v>0</v>
      </c>
      <c r="L120" s="96" t="e">
        <f t="shared" si="36"/>
        <v>#DIV/0!</v>
      </c>
      <c r="M120" s="96" t="e">
        <f t="shared" si="36"/>
        <v>#DIV/0!</v>
      </c>
      <c r="N120" s="96" t="e">
        <f t="shared" si="36"/>
        <v>#DIV/0!</v>
      </c>
      <c r="O120" s="96" t="e">
        <f t="shared" si="36"/>
        <v>#DIV/0!</v>
      </c>
      <c r="P120" s="96" t="e">
        <f t="shared" si="36"/>
        <v>#DIV/0!</v>
      </c>
      <c r="Q120" s="96" t="e">
        <f t="shared" si="36"/>
        <v>#DIV/0!</v>
      </c>
      <c r="R120" s="96" t="e">
        <f t="shared" si="36"/>
        <v>#DIV/0!</v>
      </c>
      <c r="S120" s="96" t="e">
        <f t="shared" si="36"/>
        <v>#DIV/0!</v>
      </c>
      <c r="T120" s="96" t="e">
        <f t="shared" si="36"/>
        <v>#DIV/0!</v>
      </c>
      <c r="U120" s="96" t="e">
        <f t="shared" si="36"/>
        <v>#DIV/0!</v>
      </c>
    </row>
    <row r="121" spans="1:21" ht="0.75" hidden="1" customHeight="1" x14ac:dyDescent="0.25">
      <c r="A121" s="1041" t="s">
        <v>175</v>
      </c>
      <c r="B121" s="1041"/>
      <c r="C121" s="1041"/>
      <c r="D121" s="1041"/>
      <c r="E121" s="4"/>
      <c r="F121" s="4"/>
      <c r="G121" s="4"/>
      <c r="H121" s="4"/>
      <c r="I121" s="4"/>
      <c r="J121" s="4"/>
      <c r="K121" s="4"/>
      <c r="L121" s="4"/>
      <c r="M121" s="4"/>
      <c r="N121" s="4"/>
      <c r="O121" s="4"/>
    </row>
    <row r="122" spans="1:21" ht="0.75" hidden="1" customHeight="1" x14ac:dyDescent="0.25"/>
    <row r="123" spans="1:21" ht="0.75" hidden="1" customHeight="1" x14ac:dyDescent="0.25"/>
    <row r="124" spans="1:21" ht="0.75" hidden="1" customHeight="1" x14ac:dyDescent="0.25">
      <c r="B124" s="509">
        <v>13000</v>
      </c>
      <c r="D124" s="54">
        <v>1000</v>
      </c>
    </row>
    <row r="125" spans="1:21" x14ac:dyDescent="0.25">
      <c r="B125" s="4" t="s">
        <v>377</v>
      </c>
      <c r="C125" s="448">
        <f>'BP FORMAT JUILLET 2023'!C33</f>
        <v>4005</v>
      </c>
    </row>
    <row r="126" spans="1:21" x14ac:dyDescent="0.25">
      <c r="I126" s="10"/>
    </row>
    <row r="127" spans="1:21" ht="25.9" customHeight="1" x14ac:dyDescent="0.25">
      <c r="A127" s="1050" t="s">
        <v>698</v>
      </c>
      <c r="B127" s="1050"/>
      <c r="C127" s="1050"/>
      <c r="D127" s="1050"/>
      <c r="E127" s="1050"/>
      <c r="F127" s="1050"/>
    </row>
    <row r="129" spans="1:11" s="55" customFormat="1" x14ac:dyDescent="0.25">
      <c r="A129">
        <v>3</v>
      </c>
      <c r="B129" s="1026" t="s">
        <v>180</v>
      </c>
      <c r="C129" s="1028"/>
      <c r="D129" s="425">
        <f>4*C125</f>
        <v>16020</v>
      </c>
      <c r="F129" s="59"/>
      <c r="G129" s="59"/>
      <c r="H129" s="423"/>
    </row>
    <row r="130" spans="1:11" s="55" customFormat="1" x14ac:dyDescent="0.25">
      <c r="A130">
        <v>4</v>
      </c>
      <c r="B130" s="976" t="s">
        <v>178</v>
      </c>
      <c r="C130" s="978"/>
      <c r="D130" s="425">
        <f>'BP FORMAT JUILLET 2023'!J33-'BP FORMAT JUILLET 2023'!J20</f>
        <v>1488.67</v>
      </c>
      <c r="E130" s="420"/>
      <c r="F130" s="421"/>
      <c r="G130" s="59"/>
      <c r="K130" s="157"/>
    </row>
    <row r="131" spans="1:11" s="55" customFormat="1" x14ac:dyDescent="0.25">
      <c r="A131">
        <v>5</v>
      </c>
      <c r="B131" s="976" t="s">
        <v>179</v>
      </c>
      <c r="C131" s="978"/>
      <c r="D131" s="425">
        <f>E57</f>
        <v>105.8</v>
      </c>
      <c r="E131" s="420"/>
      <c r="F131" s="421"/>
      <c r="G131" s="423"/>
      <c r="H131" s="59"/>
      <c r="K131" s="157"/>
    </row>
    <row r="132" spans="1:11" s="55" customFormat="1" x14ac:dyDescent="0.25">
      <c r="A132">
        <v>6</v>
      </c>
      <c r="B132" s="976" t="s">
        <v>380</v>
      </c>
      <c r="C132" s="978"/>
      <c r="D132" s="426">
        <f>G57</f>
        <v>0</v>
      </c>
      <c r="E132" s="420"/>
      <c r="F132" s="421"/>
      <c r="G132" s="59"/>
      <c r="H132" s="424"/>
      <c r="K132" s="157"/>
    </row>
    <row r="133" spans="1:11" s="55" customFormat="1" x14ac:dyDescent="0.25">
      <c r="A133">
        <v>7</v>
      </c>
      <c r="B133" s="976" t="s">
        <v>177</v>
      </c>
      <c r="C133" s="978"/>
      <c r="D133" s="425">
        <f>D130+D131+D132</f>
        <v>1594.47</v>
      </c>
      <c r="E133" s="422"/>
      <c r="F133" s="421"/>
      <c r="H133" s="424"/>
    </row>
    <row r="134" spans="1:11" s="55" customFormat="1" x14ac:dyDescent="0.25">
      <c r="A134">
        <v>8</v>
      </c>
      <c r="B134" s="976" t="s">
        <v>181</v>
      </c>
      <c r="C134" s="978"/>
      <c r="D134" s="425">
        <f>E98+E99</f>
        <v>12.12</v>
      </c>
      <c r="H134" s="158"/>
      <c r="I134" s="158"/>
    </row>
    <row r="135" spans="1:11" s="55" customFormat="1" x14ac:dyDescent="0.25">
      <c r="A135">
        <v>9</v>
      </c>
      <c r="F135" s="291" t="s">
        <v>59</v>
      </c>
      <c r="H135" s="158"/>
      <c r="I135" s="158"/>
      <c r="K135" s="59"/>
    </row>
    <row r="136" spans="1:11" s="55" customFormat="1" x14ac:dyDescent="0.25">
      <c r="A136">
        <v>10</v>
      </c>
      <c r="B136" s="1035" t="s">
        <v>187</v>
      </c>
      <c r="C136" s="1036"/>
      <c r="D136" s="1037"/>
      <c r="E136" s="56">
        <v>6.8000000000000005E-2</v>
      </c>
      <c r="F136" s="160">
        <f>IF(D133&lt;D129,D130*0.9825+D134,IF(D130&gt;D129,D129*0.9825+D130-D129+D134, D130*0.9825+D134))</f>
        <v>1474.7382749999999</v>
      </c>
      <c r="H136" s="10"/>
      <c r="I136" s="159"/>
    </row>
    <row r="137" spans="1:11" s="55" customFormat="1" x14ac:dyDescent="0.25">
      <c r="A137">
        <v>11</v>
      </c>
      <c r="B137" s="1035" t="s">
        <v>182</v>
      </c>
      <c r="C137" s="1036"/>
      <c r="D137" s="1037"/>
      <c r="E137" s="56">
        <v>6.8000000000000005E-2</v>
      </c>
      <c r="F137" s="160">
        <f>H175</f>
        <v>103.9485</v>
      </c>
      <c r="H137" s="159"/>
      <c r="I137" s="159"/>
      <c r="J137" s="59"/>
    </row>
    <row r="138" spans="1:11" s="55" customFormat="1" x14ac:dyDescent="0.25">
      <c r="A138">
        <v>12</v>
      </c>
      <c r="B138" s="1035" t="s">
        <v>183</v>
      </c>
      <c r="C138" s="1036"/>
      <c r="D138" s="1037"/>
      <c r="E138" s="56">
        <v>6.8000000000000005E-2</v>
      </c>
      <c r="F138" s="160">
        <f>H176</f>
        <v>0</v>
      </c>
      <c r="H138" s="59"/>
    </row>
    <row r="139" spans="1:11" s="55" customFormat="1" x14ac:dyDescent="0.25">
      <c r="A139">
        <v>13</v>
      </c>
      <c r="B139" s="1035" t="s">
        <v>184</v>
      </c>
      <c r="C139" s="1036"/>
      <c r="D139" s="1037"/>
      <c r="E139" s="56">
        <v>2.9000000000000001E-2</v>
      </c>
      <c r="F139" s="160">
        <f>F136</f>
        <v>1474.7382749999999</v>
      </c>
    </row>
    <row r="140" spans="1:11" s="55" customFormat="1" x14ac:dyDescent="0.25">
      <c r="A140">
        <v>14</v>
      </c>
      <c r="B140" s="1035" t="s">
        <v>185</v>
      </c>
      <c r="C140" s="1036"/>
      <c r="D140" s="1037"/>
      <c r="E140" s="56">
        <v>2.9000000000000001E-2</v>
      </c>
      <c r="F140" s="160">
        <f>F137+F138</f>
        <v>103.9485</v>
      </c>
    </row>
    <row r="141" spans="1:11" s="55" customFormat="1" x14ac:dyDescent="0.25">
      <c r="A141">
        <v>15</v>
      </c>
      <c r="B141" s="1035" t="s">
        <v>186</v>
      </c>
      <c r="C141" s="1036"/>
      <c r="D141" s="1037"/>
      <c r="E141" s="176">
        <f>'HEURES SUPPLEMENTAIRES '!D57</f>
        <v>0.11310000000000001</v>
      </c>
      <c r="F141" s="160">
        <f>D131</f>
        <v>105.8</v>
      </c>
    </row>
    <row r="143" spans="1:11" x14ac:dyDescent="0.25">
      <c r="A143" t="s">
        <v>604</v>
      </c>
    </row>
    <row r="144" spans="1:11" x14ac:dyDescent="0.25">
      <c r="A144" s="482">
        <v>45778</v>
      </c>
      <c r="B144" t="s">
        <v>605</v>
      </c>
    </row>
    <row r="145" spans="1:9" x14ac:dyDescent="0.25">
      <c r="A145" s="483">
        <f>IF('MASQUE DE SAISIE '!G9&lt;20,('BP FORMAT JUILLET 2023'!G20+'BP FORMAT JUILLET 2023'!G21+'BP FORMAT JUILLET 2023'!G22)*1.5,0.5*('BP FORMAT JUILLET 2023'!G20+'BP FORMAT JUILLET 2023'!G21+'BP FORMAT JUILLET 2023'!G22))</f>
        <v>15</v>
      </c>
      <c r="B145" t="s">
        <v>606</v>
      </c>
      <c r="E145" s="1034" t="s">
        <v>819</v>
      </c>
      <c r="F145" s="1034"/>
      <c r="G145" s="1034"/>
      <c r="H145" s="1034"/>
      <c r="I145" s="1034"/>
    </row>
    <row r="146" spans="1:9" s="641" customFormat="1" x14ac:dyDescent="0.25">
      <c r="A146" s="640"/>
      <c r="D146" s="642"/>
    </row>
    <row r="147" spans="1:9" s="641" customFormat="1" x14ac:dyDescent="0.25">
      <c r="A147" s="640"/>
      <c r="D147" s="642"/>
    </row>
    <row r="148" spans="1:9" s="644" customFormat="1" x14ac:dyDescent="0.25">
      <c r="A148" s="643" t="s">
        <v>697</v>
      </c>
      <c r="D148" s="645"/>
    </row>
    <row r="149" spans="1:9" s="641" customFormat="1" x14ac:dyDescent="0.25">
      <c r="A149" s="640"/>
      <c r="D149" s="642"/>
    </row>
    <row r="151" spans="1:9" s="180" customFormat="1" ht="15.75" x14ac:dyDescent="0.25">
      <c r="B151" s="180" t="s">
        <v>696</v>
      </c>
    </row>
    <row r="152" spans="1:9" s="180" customFormat="1" ht="15.75" x14ac:dyDescent="0.25"/>
    <row r="153" spans="1:9" s="180" customFormat="1" ht="15.75" x14ac:dyDescent="0.25">
      <c r="B153" s="180" t="s">
        <v>673</v>
      </c>
    </row>
    <row r="154" spans="1:9" s="180" customFormat="1" ht="15.75" x14ac:dyDescent="0.25"/>
    <row r="155" spans="1:9" s="180" customFormat="1" ht="15.75" x14ac:dyDescent="0.25">
      <c r="C155" s="180" t="s">
        <v>674</v>
      </c>
    </row>
    <row r="156" spans="1:9" s="180" customFormat="1" ht="15.75" x14ac:dyDescent="0.25">
      <c r="C156" s="180" t="s">
        <v>675</v>
      </c>
    </row>
    <row r="157" spans="1:9" s="180" customFormat="1" ht="15.75" x14ac:dyDescent="0.25">
      <c r="C157" s="180" t="s">
        <v>676</v>
      </c>
    </row>
    <row r="158" spans="1:9" s="180" customFormat="1" ht="15.75" x14ac:dyDescent="0.25"/>
    <row r="159" spans="1:9" s="180" customFormat="1" ht="15.75" x14ac:dyDescent="0.25">
      <c r="C159" s="180" t="s">
        <v>377</v>
      </c>
      <c r="D159" s="613">
        <v>3925</v>
      </c>
    </row>
    <row r="160" spans="1:9" s="180" customFormat="1" ht="15.75" x14ac:dyDescent="0.25"/>
    <row r="161" spans="1:15" s="180" customFormat="1" ht="15.75" x14ac:dyDescent="0.25"/>
    <row r="162" spans="1:15" s="180" customFormat="1" ht="15.75" x14ac:dyDescent="0.25">
      <c r="A162" s="1062" t="s">
        <v>695</v>
      </c>
      <c r="B162" s="1062"/>
      <c r="C162" s="1062"/>
      <c r="D162" s="615">
        <f>'HEURES SUPPLEMENTAIRES '!E85+'HEURES SUPPLEMENTAIRES '!E90</f>
        <v>1488.67</v>
      </c>
    </row>
    <row r="163" spans="1:15" s="180" customFormat="1" ht="15.75" x14ac:dyDescent="0.25">
      <c r="A163" s="1062" t="s">
        <v>677</v>
      </c>
      <c r="B163" s="1062"/>
      <c r="C163" s="1062"/>
      <c r="D163" s="615">
        <f>+E57</f>
        <v>105.8</v>
      </c>
      <c r="H163" s="616"/>
    </row>
    <row r="164" spans="1:15" s="180" customFormat="1" ht="15.75" x14ac:dyDescent="0.25">
      <c r="A164" s="1062" t="s">
        <v>678</v>
      </c>
      <c r="B164" s="1062"/>
      <c r="C164" s="1062"/>
      <c r="D164" s="617">
        <f>+G57</f>
        <v>0</v>
      </c>
      <c r="I164" s="618"/>
    </row>
    <row r="165" spans="1:15" s="180" customFormat="1" ht="15.75" x14ac:dyDescent="0.25">
      <c r="A165" s="1062" t="s">
        <v>679</v>
      </c>
      <c r="B165" s="1062"/>
      <c r="C165" s="1062"/>
      <c r="D165" s="615">
        <f>+'HEURES SUPPLEMENTAIRES '!E98+E99</f>
        <v>12.12</v>
      </c>
    </row>
    <row r="166" spans="1:15" s="180" customFormat="1" ht="15.75" x14ac:dyDescent="0.25"/>
    <row r="167" spans="1:15" s="180" customFormat="1" ht="15.75" x14ac:dyDescent="0.25">
      <c r="B167" s="188" t="s">
        <v>282</v>
      </c>
      <c r="C167" s="188" t="s">
        <v>247</v>
      </c>
      <c r="D167" s="188" t="s">
        <v>212</v>
      </c>
      <c r="E167" s="188" t="s">
        <v>248</v>
      </c>
      <c r="F167" s="184" t="s">
        <v>250</v>
      </c>
      <c r="H167" s="619"/>
      <c r="I167" s="620"/>
    </row>
    <row r="168" spans="1:15" s="180" customFormat="1" ht="15.75" x14ac:dyDescent="0.25">
      <c r="B168" s="182"/>
      <c r="C168" s="621">
        <v>129</v>
      </c>
      <c r="D168" s="1057" t="s">
        <v>180</v>
      </c>
      <c r="E168" s="1058"/>
      <c r="F168" s="622">
        <f>4*D159</f>
        <v>15700</v>
      </c>
      <c r="H168" s="623"/>
    </row>
    <row r="169" spans="1:15" s="180" customFormat="1" ht="15.75" x14ac:dyDescent="0.25">
      <c r="C169" s="188">
        <v>130</v>
      </c>
      <c r="D169" s="1055" t="s">
        <v>178</v>
      </c>
      <c r="E169" s="1056"/>
      <c r="F169" s="625">
        <f>+D162</f>
        <v>1488.67</v>
      </c>
      <c r="H169" s="626"/>
      <c r="I169" s="619"/>
    </row>
    <row r="170" spans="1:15" s="180" customFormat="1" ht="15.75" x14ac:dyDescent="0.25">
      <c r="C170" s="188">
        <v>131</v>
      </c>
      <c r="D170" s="1059" t="s">
        <v>680</v>
      </c>
      <c r="E170" s="1060"/>
      <c r="F170" s="625">
        <f t="shared" ref="F170:F171" si="37">+D163</f>
        <v>105.8</v>
      </c>
      <c r="H170" s="627"/>
      <c r="L170" s="628"/>
    </row>
    <row r="171" spans="1:15" s="180" customFormat="1" ht="15.75" x14ac:dyDescent="0.25">
      <c r="C171" s="188">
        <v>132</v>
      </c>
      <c r="D171" s="1059" t="s">
        <v>681</v>
      </c>
      <c r="E171" s="1060"/>
      <c r="F171" s="625">
        <f t="shared" si="37"/>
        <v>0</v>
      </c>
      <c r="H171" s="626"/>
    </row>
    <row r="172" spans="1:15" s="180" customFormat="1" ht="15.75" x14ac:dyDescent="0.25">
      <c r="C172" s="188">
        <v>133</v>
      </c>
      <c r="D172" s="1055" t="s">
        <v>177</v>
      </c>
      <c r="E172" s="1056"/>
      <c r="F172" s="629">
        <f>F169+F170+F171</f>
        <v>1594.47</v>
      </c>
      <c r="H172" s="626"/>
    </row>
    <row r="173" spans="1:15" s="180" customFormat="1" ht="15.75" x14ac:dyDescent="0.25">
      <c r="C173" s="188">
        <v>134</v>
      </c>
      <c r="D173" s="1055" t="s">
        <v>181</v>
      </c>
      <c r="E173" s="1056"/>
      <c r="F173" s="629">
        <f>+D165</f>
        <v>12.12</v>
      </c>
      <c r="H173" s="628"/>
    </row>
    <row r="174" spans="1:15" s="180" customFormat="1" ht="15.75" x14ac:dyDescent="0.25">
      <c r="C174" s="188">
        <v>136</v>
      </c>
      <c r="D174" s="1064" t="s">
        <v>187</v>
      </c>
      <c r="E174" s="1065"/>
      <c r="F174" s="1065"/>
      <c r="G174" s="190">
        <v>6.8000000000000005E-2</v>
      </c>
      <c r="H174" s="191">
        <f>IF(F172&lt;F168,F169*0.9825+F173,IF(F169&gt;F168,F168*0.9825+F169-F168+F173, F169*0.9825+F173))</f>
        <v>1474.7382749999999</v>
      </c>
      <c r="J174" s="626"/>
      <c r="L174" s="626"/>
      <c r="M174" s="193"/>
      <c r="N174" s="626"/>
      <c r="O174" s="182"/>
    </row>
    <row r="175" spans="1:15" s="180" customFormat="1" ht="15.75" x14ac:dyDescent="0.25">
      <c r="C175" s="188">
        <v>137</v>
      </c>
      <c r="D175" s="1064" t="s">
        <v>182</v>
      </c>
      <c r="E175" s="1065"/>
      <c r="F175" s="1065"/>
      <c r="G175" s="190">
        <v>6.8000000000000005E-2</v>
      </c>
      <c r="H175" s="639">
        <f>IF(F172&gt;F168,IF(F169&gt;F168,F170,IF((F169+F171)&gt;F168,F170,(F168-F169-F171)*0.9825+F171-F168+F169+F170)),F170*0.9825)</f>
        <v>103.9485</v>
      </c>
      <c r="J175" s="626"/>
      <c r="L175" s="626"/>
      <c r="M175" s="193"/>
      <c r="N175" s="626"/>
      <c r="O175" s="182"/>
    </row>
    <row r="176" spans="1:15" s="180" customFormat="1" ht="15.75" x14ac:dyDescent="0.25">
      <c r="C176" s="188">
        <v>138</v>
      </c>
      <c r="D176" s="1064" t="s">
        <v>183</v>
      </c>
      <c r="E176" s="1065"/>
      <c r="F176" s="1065"/>
      <c r="G176" s="190">
        <v>6.8000000000000005E-2</v>
      </c>
      <c r="H176" s="630">
        <f>IF(F172&gt;F168,IF(F169&gt;F168,F171,IF((F169+F171)&lt;F168,F171*0.9825,IF((F168-F169+F171)&gt;F171,(F168-F169) *0.9825+(F171-F168+F169),F171*0.9825))),F171*0.9825)</f>
        <v>0</v>
      </c>
      <c r="J176" s="631"/>
      <c r="L176" s="626"/>
      <c r="M176" s="193"/>
      <c r="N176" s="626"/>
      <c r="O176" s="182"/>
    </row>
    <row r="177" spans="1:15" s="180" customFormat="1" ht="15.75" x14ac:dyDescent="0.25">
      <c r="C177" s="188">
        <v>139</v>
      </c>
      <c r="D177" s="1055" t="s">
        <v>184</v>
      </c>
      <c r="E177" s="1056"/>
      <c r="F177" s="1056"/>
      <c r="G177" s="190">
        <v>2.9000000000000001E-2</v>
      </c>
      <c r="H177" s="191">
        <f>H174</f>
        <v>1474.7382749999999</v>
      </c>
      <c r="J177" s="631"/>
      <c r="L177" s="626"/>
      <c r="M177" s="193"/>
      <c r="N177" s="626"/>
      <c r="O177" s="182"/>
    </row>
    <row r="178" spans="1:15" s="180" customFormat="1" ht="15.75" x14ac:dyDescent="0.25">
      <c r="C178" s="188">
        <v>140</v>
      </c>
      <c r="D178" s="1063" t="s">
        <v>185</v>
      </c>
      <c r="E178" s="1063"/>
      <c r="F178" s="1055"/>
      <c r="G178" s="190">
        <v>2.9000000000000001E-2</v>
      </c>
      <c r="H178" s="191">
        <f>H175+H176</f>
        <v>103.9485</v>
      </c>
      <c r="J178" s="626"/>
      <c r="L178" s="626"/>
      <c r="M178" s="193"/>
      <c r="N178" s="626"/>
      <c r="O178" s="182"/>
    </row>
    <row r="179" spans="1:15" s="180" customFormat="1" ht="15.75" x14ac:dyDescent="0.25"/>
    <row r="180" spans="1:15" s="180" customFormat="1" ht="15.75" x14ac:dyDescent="0.25">
      <c r="B180" s="1061" t="s">
        <v>682</v>
      </c>
      <c r="C180" s="1061"/>
      <c r="D180" s="1061"/>
      <c r="E180" s="1061"/>
      <c r="F180" s="191">
        <f>(F169*0.9825)</f>
        <v>1462.618275</v>
      </c>
      <c r="J180" s="632"/>
      <c r="K180" s="182"/>
      <c r="L180" s="632"/>
      <c r="M180" s="183"/>
      <c r="N180" s="632"/>
      <c r="O180" s="182"/>
    </row>
    <row r="181" spans="1:15" s="180" customFormat="1" ht="15.75" x14ac:dyDescent="0.25">
      <c r="B181" s="1061" t="s">
        <v>181</v>
      </c>
      <c r="C181" s="1061"/>
      <c r="D181" s="1061"/>
      <c r="E181" s="1061"/>
      <c r="F181" s="191">
        <f>F173</f>
        <v>12.12</v>
      </c>
      <c r="J181" s="632"/>
      <c r="K181" s="182"/>
      <c r="L181" s="632"/>
      <c r="M181" s="183"/>
      <c r="N181" s="632"/>
      <c r="O181" s="182"/>
    </row>
    <row r="182" spans="1:15" s="180" customFormat="1" ht="15.75" x14ac:dyDescent="0.25">
      <c r="B182" s="1061" t="s">
        <v>683</v>
      </c>
      <c r="C182" s="1061"/>
      <c r="D182" s="1061"/>
      <c r="E182" s="633">
        <v>6.8000000000000005E-2</v>
      </c>
      <c r="F182" s="634">
        <f>SUM(F180:F181)</f>
        <v>1474.7382749999999</v>
      </c>
      <c r="J182" s="632"/>
      <c r="K182" s="182"/>
      <c r="L182" s="632"/>
      <c r="M182" s="183"/>
      <c r="N182" s="632"/>
      <c r="O182" s="182"/>
    </row>
    <row r="183" spans="1:15" s="180" customFormat="1" ht="15.75" x14ac:dyDescent="0.25">
      <c r="B183" s="1061" t="s">
        <v>684</v>
      </c>
      <c r="C183" s="1061"/>
      <c r="D183" s="1061"/>
      <c r="E183" s="633">
        <v>2.9000000000000001E-2</v>
      </c>
      <c r="F183" s="191">
        <f>F182</f>
        <v>1474.7382749999999</v>
      </c>
      <c r="J183" s="632"/>
      <c r="K183" s="182"/>
      <c r="L183" s="632"/>
      <c r="M183" s="183"/>
      <c r="N183" s="632"/>
      <c r="O183" s="182"/>
    </row>
    <row r="184" spans="1:15" s="180" customFormat="1" ht="15.75" x14ac:dyDescent="0.25">
      <c r="B184" s="1061" t="s">
        <v>685</v>
      </c>
      <c r="C184" s="1061"/>
      <c r="D184" s="1061"/>
      <c r="E184" s="633">
        <f>E182</f>
        <v>6.8000000000000005E-2</v>
      </c>
      <c r="F184" s="635">
        <f>H176</f>
        <v>0</v>
      </c>
      <c r="J184" s="632"/>
      <c r="K184" s="182"/>
      <c r="L184" s="632"/>
      <c r="M184" s="183"/>
      <c r="N184" s="632"/>
      <c r="O184" s="182"/>
    </row>
    <row r="185" spans="1:15" s="180" customFormat="1" ht="15.75" x14ac:dyDescent="0.25">
      <c r="B185" s="1061" t="s">
        <v>686</v>
      </c>
      <c r="C185" s="1061"/>
      <c r="D185" s="1061"/>
      <c r="E185" s="633">
        <v>6.8000000000000005E-2</v>
      </c>
      <c r="F185" s="636">
        <f>H175</f>
        <v>103.9485</v>
      </c>
      <c r="G185" s="614"/>
      <c r="N185" s="637"/>
    </row>
    <row r="186" spans="1:15" s="180" customFormat="1" ht="15.75" x14ac:dyDescent="0.25">
      <c r="B186" s="624" t="s">
        <v>687</v>
      </c>
      <c r="C186" s="624"/>
      <c r="D186" s="624"/>
      <c r="E186" s="633">
        <v>2.9000000000000001E-2</v>
      </c>
      <c r="F186" s="638">
        <f>F184+F185</f>
        <v>103.9485</v>
      </c>
      <c r="L186" s="628"/>
    </row>
    <row r="187" spans="1:15" s="55" customFormat="1" x14ac:dyDescent="0.25">
      <c r="A187"/>
      <c r="B187" s="1035" t="s">
        <v>186</v>
      </c>
      <c r="C187" s="1036"/>
      <c r="D187" s="1037"/>
      <c r="E187" s="176">
        <f>F50</f>
        <v>0.11310000000000001</v>
      </c>
      <c r="F187" s="160">
        <f>E187*D131</f>
        <v>11.96598</v>
      </c>
    </row>
    <row r="188" spans="1:15" s="180" customFormat="1" ht="15.75" x14ac:dyDescent="0.25"/>
    <row r="189" spans="1:15" s="180" customFormat="1" ht="15.75" x14ac:dyDescent="0.25">
      <c r="E189" s="180" t="s">
        <v>688</v>
      </c>
    </row>
    <row r="190" spans="1:15" s="180" customFormat="1" ht="15.75" x14ac:dyDescent="0.25">
      <c r="D190" s="180" t="s">
        <v>689</v>
      </c>
      <c r="E190" s="180" t="s">
        <v>690</v>
      </c>
    </row>
    <row r="191" spans="1:15" s="180" customFormat="1" ht="15.75" x14ac:dyDescent="0.25">
      <c r="C191" s="180" t="s">
        <v>691</v>
      </c>
    </row>
    <row r="192" spans="1:15" s="180" customFormat="1" ht="15.75" x14ac:dyDescent="0.25">
      <c r="D192" s="180" t="s">
        <v>692</v>
      </c>
      <c r="E192" s="180" t="s">
        <v>693</v>
      </c>
    </row>
    <row r="193" spans="2:5" s="180" customFormat="1" ht="15.75" x14ac:dyDescent="0.25">
      <c r="E193" s="180" t="s">
        <v>694</v>
      </c>
    </row>
    <row r="194" spans="2:5" s="180" customFormat="1" ht="15.75" x14ac:dyDescent="0.25"/>
    <row r="195" spans="2:5" s="180" customFormat="1" ht="15.75" x14ac:dyDescent="0.25">
      <c r="B195" s="180" t="s">
        <v>673</v>
      </c>
    </row>
    <row r="196" spans="2:5" s="180" customFormat="1" ht="15.75" x14ac:dyDescent="0.25">
      <c r="C196" s="180" t="s">
        <v>674</v>
      </c>
    </row>
    <row r="197" spans="2:5" s="180" customFormat="1" ht="15.75" x14ac:dyDescent="0.25">
      <c r="C197" s="180" t="s">
        <v>675</v>
      </c>
    </row>
    <row r="198" spans="2:5" s="180" customFormat="1" ht="15.75" x14ac:dyDescent="0.25">
      <c r="C198" s="180" t="s">
        <v>676</v>
      </c>
    </row>
    <row r="199" spans="2:5" s="180" customFormat="1" ht="15.75" x14ac:dyDescent="0.25"/>
  </sheetData>
  <mergeCells count="87">
    <mergeCell ref="B180:E180"/>
    <mergeCell ref="B181:E181"/>
    <mergeCell ref="B187:D187"/>
    <mergeCell ref="A162:C162"/>
    <mergeCell ref="A163:C163"/>
    <mergeCell ref="A164:C164"/>
    <mergeCell ref="A165:C165"/>
    <mergeCell ref="B182:D182"/>
    <mergeCell ref="B183:D183"/>
    <mergeCell ref="B184:D184"/>
    <mergeCell ref="B185:D185"/>
    <mergeCell ref="D178:F178"/>
    <mergeCell ref="D173:E173"/>
    <mergeCell ref="D174:F174"/>
    <mergeCell ref="D175:F175"/>
    <mergeCell ref="D176:F176"/>
    <mergeCell ref="B130:C130"/>
    <mergeCell ref="B129:C129"/>
    <mergeCell ref="A127:F127"/>
    <mergeCell ref="A119:D119"/>
    <mergeCell ref="D177:F177"/>
    <mergeCell ref="D168:E168"/>
    <mergeCell ref="D169:E169"/>
    <mergeCell ref="D170:E170"/>
    <mergeCell ref="D171:E171"/>
    <mergeCell ref="D172:E172"/>
    <mergeCell ref="B138:D138"/>
    <mergeCell ref="B139:D139"/>
    <mergeCell ref="B131:C131"/>
    <mergeCell ref="B133:C133"/>
    <mergeCell ref="B134:C134"/>
    <mergeCell ref="B136:D136"/>
    <mergeCell ref="B137:D137"/>
    <mergeCell ref="E38:F38"/>
    <mergeCell ref="B43:C43"/>
    <mergeCell ref="B44:C44"/>
    <mergeCell ref="B38:C38"/>
    <mergeCell ref="A120:D120"/>
    <mergeCell ref="A116:D116"/>
    <mergeCell ref="A91:D91"/>
    <mergeCell ref="A92:D92"/>
    <mergeCell ref="A89:D89"/>
    <mergeCell ref="A94:D94"/>
    <mergeCell ref="A121:D121"/>
    <mergeCell ref="A93:D93"/>
    <mergeCell ref="A90:D90"/>
    <mergeCell ref="B54:H54"/>
    <mergeCell ref="A84:E84"/>
    <mergeCell ref="N19:Q19"/>
    <mergeCell ref="N21:Q21"/>
    <mergeCell ref="B49:C49"/>
    <mergeCell ref="B40:C40"/>
    <mergeCell ref="B41:C41"/>
    <mergeCell ref="B42:C42"/>
    <mergeCell ref="B45:C45"/>
    <mergeCell ref="B46:C46"/>
    <mergeCell ref="B47:C47"/>
    <mergeCell ref="B48:C48"/>
    <mergeCell ref="G38:K38"/>
    <mergeCell ref="B21:I21"/>
    <mergeCell ref="A19:M19"/>
    <mergeCell ref="A111:D111"/>
    <mergeCell ref="A114:D114"/>
    <mergeCell ref="A110:D110"/>
    <mergeCell ref="A118:D118"/>
    <mergeCell ref="B50:C50"/>
    <mergeCell ref="A99:D99"/>
    <mergeCell ref="A100:D100"/>
    <mergeCell ref="A104:D104"/>
    <mergeCell ref="A85:D85"/>
    <mergeCell ref="A88:D88"/>
    <mergeCell ref="E145:I145"/>
    <mergeCell ref="B140:D140"/>
    <mergeCell ref="B141:D141"/>
    <mergeCell ref="B132:C132"/>
    <mergeCell ref="A86:D86"/>
    <mergeCell ref="A87:D87"/>
    <mergeCell ref="A95:D95"/>
    <mergeCell ref="A105:D105"/>
    <mergeCell ref="A108:D108"/>
    <mergeCell ref="A109:D109"/>
    <mergeCell ref="A97:D97"/>
    <mergeCell ref="A98:D98"/>
    <mergeCell ref="A103:D103"/>
    <mergeCell ref="A96:D96"/>
    <mergeCell ref="A115:D115"/>
    <mergeCell ref="A117:D117"/>
  </mergeCells>
  <printOptions horizontalCentered="1" verticalCentered="1"/>
  <pageMargins left="0.11811023622047245" right="0.11811023622047245" top="0.15748031496062992" bottom="0.15748031496062992" header="0.31496062992125984" footer="0.31496062992125984"/>
  <pageSetup paperSize="9" scale="75" orientation="landscape" cellComments="asDisplayed" horizontalDpi="300" verticalDpi="30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586EC-0408-46FD-87D7-67147536B789}">
  <dimension ref="A1:R127"/>
  <sheetViews>
    <sheetView topLeftCell="A56" workbookViewId="0">
      <selection activeCell="A56" sqref="A1:XFD1048576"/>
    </sheetView>
  </sheetViews>
  <sheetFormatPr baseColWidth="10" defaultColWidth="13.42578125" defaultRowHeight="16.5" x14ac:dyDescent="0.3"/>
  <cols>
    <col min="1" max="1" width="17.140625" style="216" customWidth="1"/>
    <col min="2" max="2" width="20.85546875" style="216" customWidth="1"/>
    <col min="3" max="3" width="17.140625" style="213" customWidth="1"/>
    <col min="4" max="5" width="12.7109375" style="214" customWidth="1"/>
    <col min="6" max="7" width="9.5703125" style="213" customWidth="1"/>
    <col min="8" max="9" width="9.5703125" style="24" customWidth="1"/>
    <col min="10" max="10" width="13" style="24" customWidth="1"/>
    <col min="11" max="16384" width="13.42578125" style="24"/>
  </cols>
  <sheetData>
    <row r="1" spans="1:10" ht="21.6" customHeight="1" x14ac:dyDescent="0.3">
      <c r="A1" s="1066" t="s">
        <v>0</v>
      </c>
      <c r="B1" s="1066"/>
      <c r="C1" s="1066"/>
      <c r="D1" s="1067"/>
      <c r="E1" s="294"/>
      <c r="F1" s="1068" t="s">
        <v>1</v>
      </c>
      <c r="G1" s="1069"/>
      <c r="H1" s="1069"/>
      <c r="I1" s="1069"/>
      <c r="J1" s="1070"/>
    </row>
    <row r="2" spans="1:10" ht="15.75" customHeight="1" x14ac:dyDescent="0.3">
      <c r="A2" s="516" t="s">
        <v>293</v>
      </c>
      <c r="B2" s="1071" t="s">
        <v>644</v>
      </c>
      <c r="C2" s="1072"/>
      <c r="D2" s="1073"/>
      <c r="E2" s="296"/>
      <c r="F2" s="297" t="s">
        <v>293</v>
      </c>
      <c r="G2" s="1074" t="s">
        <v>645</v>
      </c>
      <c r="H2" s="1074"/>
      <c r="I2" s="1074"/>
      <c r="J2" s="1074"/>
    </row>
    <row r="3" spans="1:10" ht="15.75" customHeight="1" x14ac:dyDescent="0.3">
      <c r="A3" s="516" t="s">
        <v>294</v>
      </c>
      <c r="B3" s="1071" t="s">
        <v>646</v>
      </c>
      <c r="C3" s="1072"/>
      <c r="D3" s="1073"/>
      <c r="E3" s="296"/>
      <c r="F3" s="297" t="s">
        <v>305</v>
      </c>
      <c r="G3" s="1074" t="s">
        <v>647</v>
      </c>
      <c r="H3" s="1074"/>
      <c r="I3" s="1074"/>
      <c r="J3" s="1074"/>
    </row>
    <row r="4" spans="1:10" ht="15.75" customHeight="1" x14ac:dyDescent="0.3">
      <c r="A4" s="516"/>
      <c r="B4" s="1078"/>
      <c r="C4" s="1079"/>
      <c r="D4" s="1079"/>
      <c r="E4" s="296"/>
      <c r="F4" s="297" t="s">
        <v>306</v>
      </c>
      <c r="G4" s="1074" t="s">
        <v>648</v>
      </c>
      <c r="H4" s="1074"/>
      <c r="I4" s="1074"/>
      <c r="J4" s="1074"/>
    </row>
    <row r="5" spans="1:10" ht="15.75" customHeight="1" x14ac:dyDescent="0.3">
      <c r="A5" s="516" t="s">
        <v>6</v>
      </c>
      <c r="B5" s="1080">
        <v>34464426500029</v>
      </c>
      <c r="C5" s="1081"/>
      <c r="D5" s="1082"/>
      <c r="E5" s="298"/>
      <c r="F5" s="297" t="s">
        <v>649</v>
      </c>
      <c r="G5" s="1083" t="s">
        <v>650</v>
      </c>
      <c r="H5" s="1074"/>
      <c r="I5" s="1074"/>
      <c r="J5" s="1074"/>
    </row>
    <row r="6" spans="1:10" ht="15.75" customHeight="1" x14ac:dyDescent="0.3">
      <c r="A6" s="516" t="s">
        <v>8</v>
      </c>
      <c r="B6" s="1084" t="s">
        <v>651</v>
      </c>
      <c r="C6" s="1081"/>
      <c r="D6" s="1082"/>
      <c r="E6" s="296"/>
      <c r="F6" s="297" t="s">
        <v>652</v>
      </c>
      <c r="G6" s="1085" t="s">
        <v>653</v>
      </c>
      <c r="H6" s="1085"/>
      <c r="I6" s="1085"/>
      <c r="J6" s="1085"/>
    </row>
    <row r="7" spans="1:10" ht="15.75" customHeight="1" x14ac:dyDescent="0.3">
      <c r="A7" s="516" t="s">
        <v>10</v>
      </c>
      <c r="B7" s="838"/>
      <c r="C7" s="839"/>
      <c r="D7" s="840"/>
      <c r="E7" s="298"/>
      <c r="F7" s="299" t="s">
        <v>294</v>
      </c>
      <c r="G7" s="1074" t="s">
        <v>654</v>
      </c>
      <c r="H7" s="1074"/>
      <c r="I7" s="1074"/>
      <c r="J7" s="1074"/>
    </row>
    <row r="8" spans="1:10" ht="15.75" customHeight="1" x14ac:dyDescent="0.3">
      <c r="A8" s="516" t="s">
        <v>11</v>
      </c>
      <c r="B8" s="517">
        <v>60</v>
      </c>
      <c r="C8" s="979"/>
      <c r="D8" s="836"/>
      <c r="E8" s="296"/>
      <c r="F8" s="857" t="s">
        <v>12</v>
      </c>
      <c r="G8" s="858"/>
      <c r="H8" s="301"/>
      <c r="I8" s="302">
        <v>1</v>
      </c>
      <c r="J8" s="302" t="s">
        <v>655</v>
      </c>
    </row>
    <row r="9" spans="1:10" ht="23.45" customHeight="1" x14ac:dyDescent="0.3">
      <c r="A9" s="518" t="s">
        <v>13</v>
      </c>
      <c r="B9" s="519">
        <v>151.66999999999999</v>
      </c>
      <c r="C9" s="306" t="s">
        <v>14</v>
      </c>
      <c r="D9" s="520">
        <v>11.88</v>
      </c>
      <c r="E9" s="296"/>
      <c r="F9" s="864" t="s">
        <v>656</v>
      </c>
      <c r="G9" s="866"/>
      <c r="H9" s="521">
        <v>45658</v>
      </c>
      <c r="I9" s="522" t="s">
        <v>657</v>
      </c>
      <c r="J9" s="521">
        <v>45688</v>
      </c>
    </row>
    <row r="10" spans="1:10" ht="26.25" customHeight="1" x14ac:dyDescent="0.3">
      <c r="A10" s="496"/>
      <c r="B10" s="1075"/>
      <c r="C10" s="1076"/>
      <c r="D10" s="1077"/>
      <c r="E10" s="307"/>
      <c r="F10" s="306" t="s">
        <v>16</v>
      </c>
      <c r="G10" s="523">
        <v>45688</v>
      </c>
      <c r="H10" s="60"/>
      <c r="I10" s="60"/>
      <c r="J10" s="355"/>
    </row>
    <row r="11" spans="1:10" ht="13.9" customHeight="1" x14ac:dyDescent="0.3">
      <c r="A11" s="1086"/>
      <c r="B11" s="1086"/>
      <c r="C11" s="1086"/>
      <c r="D11" s="1086"/>
      <c r="E11" s="1086"/>
      <c r="F11" s="1086"/>
      <c r="G11" s="1086"/>
      <c r="H11" s="1086"/>
      <c r="I11" s="1086"/>
      <c r="J11" s="1086"/>
    </row>
    <row r="12" spans="1:10" ht="15.75" customHeight="1" x14ac:dyDescent="0.3">
      <c r="A12" s="865" t="s">
        <v>17</v>
      </c>
      <c r="B12" s="865"/>
      <c r="C12" s="865"/>
      <c r="D12" s="865"/>
      <c r="E12" s="865"/>
      <c r="F12" s="866"/>
      <c r="G12" s="309">
        <v>151.66999999999999</v>
      </c>
      <c r="H12" s="306" t="s">
        <v>18</v>
      </c>
      <c r="I12" s="310">
        <f>J12/G12</f>
        <v>20.456055910859106</v>
      </c>
      <c r="J12" s="311">
        <v>3102.57</v>
      </c>
    </row>
    <row r="13" spans="1:10" ht="15.75" hidden="1" customHeight="1" x14ac:dyDescent="0.3">
      <c r="A13" s="865" t="s">
        <v>224</v>
      </c>
      <c r="B13" s="865"/>
      <c r="C13" s="865"/>
      <c r="D13" s="865"/>
      <c r="E13" s="865"/>
      <c r="F13" s="866"/>
      <c r="G13" s="306"/>
      <c r="H13" s="306"/>
      <c r="I13" s="310"/>
      <c r="J13" s="311"/>
    </row>
    <row r="14" spans="1:10" ht="15" customHeight="1" x14ac:dyDescent="0.3">
      <c r="A14" s="865" t="s">
        <v>382</v>
      </c>
      <c r="B14" s="865"/>
      <c r="C14" s="865"/>
      <c r="D14" s="865"/>
      <c r="E14" s="865"/>
      <c r="F14" s="866"/>
      <c r="G14" s="312"/>
      <c r="H14" s="313"/>
      <c r="I14" s="310"/>
      <c r="J14" s="311"/>
    </row>
    <row r="15" spans="1:10" ht="15.75" hidden="1" customHeight="1" x14ac:dyDescent="0.3">
      <c r="A15" s="865" t="s">
        <v>658</v>
      </c>
      <c r="B15" s="865"/>
      <c r="C15" s="865"/>
      <c r="D15" s="865"/>
      <c r="E15" s="865"/>
      <c r="F15" s="866"/>
      <c r="G15" s="312"/>
      <c r="H15" s="313"/>
      <c r="I15" s="310"/>
      <c r="J15" s="311"/>
    </row>
    <row r="16" spans="1:10" ht="15.75" hidden="1" customHeight="1" x14ac:dyDescent="0.3">
      <c r="A16" s="865" t="s">
        <v>19</v>
      </c>
      <c r="B16" s="865"/>
      <c r="C16" s="865"/>
      <c r="D16" s="865"/>
      <c r="E16" s="865"/>
      <c r="F16" s="866"/>
      <c r="G16" s="312"/>
      <c r="H16" s="313" t="s">
        <v>18</v>
      </c>
      <c r="I16" s="310"/>
      <c r="J16" s="311"/>
    </row>
    <row r="17" spans="1:10" ht="15.75" hidden="1" customHeight="1" x14ac:dyDescent="0.3">
      <c r="A17" s="865" t="s">
        <v>225</v>
      </c>
      <c r="B17" s="865"/>
      <c r="C17" s="865"/>
      <c r="D17" s="865"/>
      <c r="E17" s="865"/>
      <c r="F17" s="866"/>
      <c r="G17" s="312"/>
      <c r="H17" s="313" t="s">
        <v>18</v>
      </c>
      <c r="I17" s="310"/>
      <c r="J17" s="311"/>
    </row>
    <row r="18" spans="1:10" ht="15.75" hidden="1" customHeight="1" x14ac:dyDescent="0.3">
      <c r="A18" s="865" t="s">
        <v>226</v>
      </c>
      <c r="B18" s="865"/>
      <c r="C18" s="865"/>
      <c r="D18" s="865"/>
      <c r="E18" s="865"/>
      <c r="F18" s="866"/>
      <c r="G18" s="312"/>
      <c r="H18" s="313" t="s">
        <v>18</v>
      </c>
      <c r="I18" s="310"/>
      <c r="J18" s="311"/>
    </row>
    <row r="19" spans="1:10" ht="15.75" hidden="1" customHeight="1" x14ac:dyDescent="0.3">
      <c r="A19" s="865" t="s">
        <v>227</v>
      </c>
      <c r="B19" s="865"/>
      <c r="C19" s="865"/>
      <c r="D19" s="865"/>
      <c r="E19" s="865"/>
      <c r="F19" s="866"/>
      <c r="G19" s="312"/>
      <c r="H19" s="313" t="s">
        <v>18</v>
      </c>
      <c r="I19" s="310"/>
      <c r="J19" s="311"/>
    </row>
    <row r="20" spans="1:10" ht="15.75" hidden="1" customHeight="1" x14ac:dyDescent="0.3">
      <c r="A20" s="865" t="s">
        <v>228</v>
      </c>
      <c r="B20" s="865"/>
      <c r="C20" s="865"/>
      <c r="D20" s="865"/>
      <c r="E20" s="865"/>
      <c r="F20" s="866"/>
      <c r="G20" s="427" t="e">
        <v>#REF!</v>
      </c>
      <c r="H20" s="313" t="s">
        <v>18</v>
      </c>
      <c r="I20" s="310">
        <f>ROUND(((J12+J15)*1.25/G12),6)</f>
        <v>25.570070000000001</v>
      </c>
      <c r="J20" s="311"/>
    </row>
    <row r="21" spans="1:10" ht="15.75" hidden="1" customHeight="1" x14ac:dyDescent="0.3">
      <c r="A21" s="865" t="s">
        <v>229</v>
      </c>
      <c r="B21" s="865"/>
      <c r="C21" s="865"/>
      <c r="D21" s="865"/>
      <c r="E21" s="865"/>
      <c r="F21" s="866"/>
      <c r="G21" s="312"/>
      <c r="H21" s="313" t="s">
        <v>20</v>
      </c>
      <c r="I21" s="306"/>
      <c r="J21" s="311"/>
    </row>
    <row r="22" spans="1:10" ht="15.75" hidden="1" customHeight="1" x14ac:dyDescent="0.3">
      <c r="A22" s="865" t="s">
        <v>659</v>
      </c>
      <c r="B22" s="865"/>
      <c r="C22" s="865"/>
      <c r="D22" s="865"/>
      <c r="E22" s="865"/>
      <c r="F22" s="866"/>
      <c r="G22" s="308"/>
      <c r="H22" s="314"/>
      <c r="I22" s="303"/>
      <c r="J22" s="315"/>
    </row>
    <row r="23" spans="1:10" ht="15.75" hidden="1" customHeight="1" x14ac:dyDescent="0.3">
      <c r="A23" s="865" t="s">
        <v>21</v>
      </c>
      <c r="B23" s="865"/>
      <c r="C23" s="865"/>
      <c r="D23" s="865"/>
      <c r="E23" s="865"/>
      <c r="F23" s="866"/>
      <c r="G23" s="308"/>
      <c r="H23" s="314"/>
      <c r="I23" s="303"/>
      <c r="J23" s="315"/>
    </row>
    <row r="24" spans="1:10" ht="15.75" hidden="1" customHeight="1" x14ac:dyDescent="0.3">
      <c r="A24" s="865" t="s">
        <v>22</v>
      </c>
      <c r="B24" s="865"/>
      <c r="C24" s="865"/>
      <c r="D24" s="865"/>
      <c r="E24" s="865"/>
      <c r="F24" s="866"/>
      <c r="G24" s="308"/>
      <c r="H24" s="314"/>
      <c r="I24" s="303"/>
      <c r="J24" s="315"/>
    </row>
    <row r="25" spans="1:10" ht="15.75" hidden="1" customHeight="1" x14ac:dyDescent="0.3">
      <c r="A25" s="865" t="s">
        <v>23</v>
      </c>
      <c r="B25" s="865"/>
      <c r="C25" s="865"/>
      <c r="D25" s="865"/>
      <c r="E25" s="865"/>
      <c r="F25" s="866"/>
      <c r="G25" s="308"/>
      <c r="H25" s="314"/>
      <c r="I25" s="303"/>
      <c r="J25" s="315"/>
    </row>
    <row r="26" spans="1:10" ht="15.75" hidden="1" customHeight="1" x14ac:dyDescent="0.3">
      <c r="A26" s="865" t="s">
        <v>24</v>
      </c>
      <c r="B26" s="865"/>
      <c r="C26" s="865"/>
      <c r="D26" s="865"/>
      <c r="E26" s="865"/>
      <c r="F26" s="866"/>
      <c r="G26" s="308"/>
      <c r="H26" s="314"/>
      <c r="I26" s="303"/>
      <c r="J26" s="315"/>
    </row>
    <row r="27" spans="1:10" ht="15.75" hidden="1" customHeight="1" x14ac:dyDescent="0.3">
      <c r="A27" s="865" t="s">
        <v>25</v>
      </c>
      <c r="B27" s="865"/>
      <c r="C27" s="865"/>
      <c r="D27" s="865"/>
      <c r="E27" s="865"/>
      <c r="F27" s="866"/>
      <c r="G27" s="308"/>
      <c r="H27" s="314"/>
      <c r="I27" s="303"/>
      <c r="J27" s="315"/>
    </row>
    <row r="28" spans="1:10" ht="15.75" hidden="1" customHeight="1" x14ac:dyDescent="0.3">
      <c r="A28" s="865" t="s">
        <v>26</v>
      </c>
      <c r="B28" s="865"/>
      <c r="C28" s="865"/>
      <c r="D28" s="865"/>
      <c r="E28" s="865"/>
      <c r="F28" s="866"/>
      <c r="G28" s="308"/>
      <c r="H28" s="314"/>
      <c r="I28" s="303"/>
      <c r="J28" s="315"/>
    </row>
    <row r="29" spans="1:10" ht="15.75" hidden="1" customHeight="1" x14ac:dyDescent="0.3">
      <c r="A29" s="865" t="s">
        <v>27</v>
      </c>
      <c r="B29" s="865"/>
      <c r="C29" s="865"/>
      <c r="D29" s="865"/>
      <c r="E29" s="865"/>
      <c r="F29" s="866"/>
      <c r="G29" s="308"/>
      <c r="H29" s="314"/>
      <c r="I29" s="303"/>
      <c r="J29" s="315"/>
    </row>
    <row r="30" spans="1:10" ht="15.75" hidden="1" customHeight="1" x14ac:dyDescent="0.3">
      <c r="A30" s="865" t="s">
        <v>28</v>
      </c>
      <c r="B30" s="865"/>
      <c r="C30" s="865"/>
      <c r="D30" s="865"/>
      <c r="E30" s="865"/>
      <c r="F30" s="866"/>
      <c r="G30" s="308"/>
      <c r="H30" s="314"/>
      <c r="I30" s="303"/>
      <c r="J30" s="315"/>
    </row>
    <row r="31" spans="1:10" ht="15.75" hidden="1" customHeight="1" x14ac:dyDescent="0.3">
      <c r="A31" s="865"/>
      <c r="B31" s="865"/>
      <c r="C31" s="865"/>
      <c r="D31" s="865"/>
      <c r="E31" s="865"/>
      <c r="F31" s="866"/>
      <c r="G31" s="308"/>
      <c r="H31" s="314"/>
      <c r="I31" s="303"/>
      <c r="J31" s="315"/>
    </row>
    <row r="32" spans="1:10" ht="15.75" customHeight="1" x14ac:dyDescent="0.3">
      <c r="A32" s="1087" t="s">
        <v>29</v>
      </c>
      <c r="B32" s="1087"/>
      <c r="C32" s="520">
        <v>3925</v>
      </c>
      <c r="D32" s="873" t="s">
        <v>30</v>
      </c>
      <c r="E32" s="874"/>
      <c r="F32" s="874"/>
      <c r="G32" s="874"/>
      <c r="H32" s="874"/>
      <c r="I32" s="875"/>
      <c r="J32" s="524">
        <f>J12</f>
        <v>3102.57</v>
      </c>
    </row>
    <row r="33" spans="1:12" ht="14.25" customHeight="1" x14ac:dyDescent="0.3">
      <c r="A33" s="1088"/>
      <c r="B33" s="1088"/>
      <c r="C33" s="1088"/>
      <c r="D33" s="1088"/>
      <c r="E33" s="1088"/>
      <c r="F33" s="1088"/>
      <c r="G33" s="1088"/>
      <c r="H33" s="1088"/>
      <c r="I33" s="1088"/>
      <c r="J33" s="1089"/>
    </row>
    <row r="34" spans="1:12" ht="45.6" customHeight="1" x14ac:dyDescent="0.3">
      <c r="A34" s="971" t="s">
        <v>277</v>
      </c>
      <c r="B34" s="972"/>
      <c r="C34" s="1090" t="s">
        <v>32</v>
      </c>
      <c r="D34" s="1090"/>
      <c r="E34" s="352" t="s">
        <v>33</v>
      </c>
      <c r="F34" s="352" t="s">
        <v>34</v>
      </c>
      <c r="G34" s="1090" t="s">
        <v>35</v>
      </c>
      <c r="H34" s="1090"/>
      <c r="I34" s="1090" t="s">
        <v>36</v>
      </c>
      <c r="J34" s="1090"/>
    </row>
    <row r="35" spans="1:12" ht="19.899999999999999" customHeight="1" x14ac:dyDescent="0.3">
      <c r="A35" s="1091" t="s">
        <v>37</v>
      </c>
      <c r="B35" s="1092"/>
      <c r="C35" s="1011"/>
      <c r="D35" s="1011"/>
      <c r="E35" s="1011"/>
      <c r="F35" s="1011"/>
      <c r="G35" s="1011"/>
      <c r="H35" s="1011"/>
      <c r="I35" s="1011"/>
      <c r="J35" s="1011"/>
    </row>
    <row r="36" spans="1:12" ht="30.6" customHeight="1" x14ac:dyDescent="0.3">
      <c r="A36" s="774" t="s">
        <v>261</v>
      </c>
      <c r="B36" s="794"/>
      <c r="C36" s="1009">
        <f>J32</f>
        <v>3102.57</v>
      </c>
      <c r="D36" s="1009"/>
      <c r="E36" s="526"/>
      <c r="F36" s="527">
        <v>7.0000000000000007E-2</v>
      </c>
      <c r="G36" s="1009">
        <f>ROUND(C36*E36,2)</f>
        <v>0</v>
      </c>
      <c r="H36" s="1009"/>
      <c r="I36" s="1009">
        <f>ROUND(C36*F36,2)</f>
        <v>217.18</v>
      </c>
      <c r="J36" s="1009"/>
    </row>
    <row r="37" spans="1:12" ht="30.6" customHeight="1" x14ac:dyDescent="0.3">
      <c r="A37" s="774" t="s">
        <v>196</v>
      </c>
      <c r="B37" s="794"/>
      <c r="C37" s="1009"/>
      <c r="D37" s="1009"/>
      <c r="E37" s="526"/>
      <c r="F37" s="527">
        <v>0.06</v>
      </c>
      <c r="G37" s="1009">
        <f t="shared" ref="G37:G41" si="0">ROUND(C37*E37,2)</f>
        <v>0</v>
      </c>
      <c r="H37" s="1009"/>
      <c r="I37" s="1009">
        <f t="shared" ref="I37:I41" si="1">ROUND(C37*F37,2)</f>
        <v>0</v>
      </c>
      <c r="J37" s="1009"/>
    </row>
    <row r="38" spans="1:12" ht="30.75" hidden="1" customHeight="1" x14ac:dyDescent="0.3">
      <c r="A38" s="977"/>
      <c r="B38" s="977"/>
      <c r="C38" s="1009"/>
      <c r="D38" s="1009"/>
      <c r="E38" s="528"/>
      <c r="F38" s="527"/>
      <c r="G38" s="1009">
        <f t="shared" si="0"/>
        <v>0</v>
      </c>
      <c r="H38" s="1009"/>
      <c r="I38" s="1009">
        <f t="shared" si="1"/>
        <v>0</v>
      </c>
      <c r="J38" s="1009"/>
    </row>
    <row r="39" spans="1:12" ht="22.9" customHeight="1" x14ac:dyDescent="0.3">
      <c r="A39" s="774" t="s">
        <v>239</v>
      </c>
      <c r="B39" s="794"/>
      <c r="C39" s="1009">
        <f>J32</f>
        <v>3102.57</v>
      </c>
      <c r="D39" s="1009"/>
      <c r="E39" s="526">
        <v>0.01</v>
      </c>
      <c r="F39" s="527">
        <v>1.7999999999999999E-2</v>
      </c>
      <c r="G39" s="1009">
        <f t="shared" si="0"/>
        <v>31.03</v>
      </c>
      <c r="H39" s="1009"/>
      <c r="I39" s="1009">
        <f t="shared" si="1"/>
        <v>55.85</v>
      </c>
      <c r="J39" s="1009"/>
    </row>
    <row r="40" spans="1:12" ht="22.9" customHeight="1" x14ac:dyDescent="0.3">
      <c r="A40" s="879" t="s">
        <v>197</v>
      </c>
      <c r="B40" s="1093"/>
      <c r="C40" s="1094"/>
      <c r="D40" s="1094"/>
      <c r="E40" s="526"/>
      <c r="F40" s="527"/>
      <c r="G40" s="1009">
        <f t="shared" si="0"/>
        <v>0</v>
      </c>
      <c r="H40" s="1009"/>
      <c r="I40" s="1009">
        <f t="shared" si="1"/>
        <v>0</v>
      </c>
      <c r="J40" s="1009"/>
    </row>
    <row r="41" spans="1:12" ht="20.45" customHeight="1" x14ac:dyDescent="0.3">
      <c r="A41" s="774" t="s">
        <v>192</v>
      </c>
      <c r="B41" s="794"/>
      <c r="C41" s="1094"/>
      <c r="D41" s="1094"/>
      <c r="E41" s="526">
        <v>1.12E-2</v>
      </c>
      <c r="F41" s="527">
        <v>1.6799999999999999E-2</v>
      </c>
      <c r="G41" s="1009">
        <f t="shared" si="0"/>
        <v>0</v>
      </c>
      <c r="H41" s="1009"/>
      <c r="I41" s="1009">
        <f t="shared" si="1"/>
        <v>0</v>
      </c>
      <c r="J41" s="1009"/>
    </row>
    <row r="42" spans="1:12" ht="22.9" hidden="1" customHeight="1" x14ac:dyDescent="0.3">
      <c r="A42" s="774"/>
      <c r="B42" s="794"/>
      <c r="C42" s="1094"/>
      <c r="D42" s="1094"/>
      <c r="E42" s="526"/>
      <c r="F42" s="527"/>
      <c r="G42" s="1094"/>
      <c r="H42" s="1094"/>
      <c r="I42" s="1094"/>
      <c r="J42" s="1094"/>
    </row>
    <row r="43" spans="1:12" ht="22.9" hidden="1" customHeight="1" x14ac:dyDescent="0.3">
      <c r="A43" s="1097"/>
      <c r="B43" s="1097"/>
      <c r="C43" s="1094"/>
      <c r="D43" s="1094"/>
      <c r="E43" s="526"/>
      <c r="F43" s="527"/>
      <c r="G43" s="1094"/>
      <c r="H43" s="1094"/>
      <c r="I43" s="1094"/>
      <c r="J43" s="1094"/>
    </row>
    <row r="44" spans="1:12" ht="22.9" customHeight="1" x14ac:dyDescent="0.3">
      <c r="A44" s="1095" t="s">
        <v>38</v>
      </c>
      <c r="B44" s="1095"/>
      <c r="C44" s="1096"/>
      <c r="D44" s="1096"/>
      <c r="E44" s="526"/>
      <c r="F44" s="529"/>
      <c r="G44" s="1009"/>
      <c r="H44" s="1009"/>
      <c r="I44" s="1009"/>
      <c r="J44" s="1009"/>
    </row>
    <row r="45" spans="1:12" ht="19.899999999999999" customHeight="1" x14ac:dyDescent="0.3">
      <c r="A45" s="1095" t="s">
        <v>39</v>
      </c>
      <c r="B45" s="1095"/>
      <c r="C45" s="1096"/>
      <c r="D45" s="1096"/>
      <c r="E45" s="526"/>
      <c r="F45" s="529"/>
      <c r="G45" s="1009"/>
      <c r="H45" s="1009"/>
      <c r="I45" s="1009"/>
      <c r="J45" s="1009"/>
    </row>
    <row r="46" spans="1:12" ht="28.15" customHeight="1" x14ac:dyDescent="0.3">
      <c r="A46" s="773" t="s">
        <v>40</v>
      </c>
      <c r="B46" s="773"/>
      <c r="C46" s="1096"/>
      <c r="D46" s="1096"/>
      <c r="E46" s="526"/>
      <c r="F46" s="529"/>
      <c r="G46" s="1009"/>
      <c r="H46" s="1009"/>
      <c r="I46" s="1009"/>
      <c r="J46" s="1009"/>
    </row>
    <row r="47" spans="1:12" ht="28.15" customHeight="1" x14ac:dyDescent="0.3">
      <c r="A47" s="773" t="s">
        <v>41</v>
      </c>
      <c r="B47" s="773"/>
      <c r="C47" s="1009"/>
      <c r="D47" s="1009"/>
      <c r="E47" s="526"/>
      <c r="F47" s="529"/>
      <c r="G47" s="1009"/>
      <c r="H47" s="1009"/>
      <c r="I47" s="1009"/>
      <c r="J47" s="1009"/>
    </row>
    <row r="48" spans="1:12" ht="28.15" customHeight="1" x14ac:dyDescent="0.3">
      <c r="A48" s="773" t="s">
        <v>42</v>
      </c>
      <c r="B48" s="773"/>
      <c r="C48" s="1009"/>
      <c r="D48" s="1009"/>
      <c r="E48" s="530"/>
      <c r="F48" s="529"/>
      <c r="G48" s="1009"/>
      <c r="H48" s="1009"/>
      <c r="I48" s="1009"/>
      <c r="J48" s="1009"/>
      <c r="K48" s="964"/>
      <c r="L48" s="964"/>
    </row>
    <row r="49" spans="1:14" ht="28.15" customHeight="1" x14ac:dyDescent="0.3">
      <c r="A49" s="773" t="s">
        <v>43</v>
      </c>
      <c r="B49" s="773"/>
      <c r="C49" s="1098"/>
      <c r="D49" s="1098"/>
      <c r="E49" s="531"/>
      <c r="F49" s="529"/>
      <c r="G49" s="1009"/>
      <c r="H49" s="1009"/>
      <c r="I49" s="1009"/>
      <c r="J49" s="1009"/>
      <c r="K49" s="220"/>
      <c r="L49" s="221"/>
      <c r="M49" s="222"/>
      <c r="N49" s="221"/>
    </row>
    <row r="50" spans="1:14" ht="28.15" customHeight="1" x14ac:dyDescent="0.3">
      <c r="A50" s="753" t="s">
        <v>73</v>
      </c>
      <c r="B50" s="1099"/>
      <c r="C50" s="1098"/>
      <c r="D50" s="1098"/>
      <c r="E50" s="531"/>
      <c r="F50" s="529"/>
      <c r="G50" s="1009"/>
      <c r="H50" s="1009"/>
      <c r="I50" s="1009"/>
      <c r="J50" s="1009"/>
      <c r="K50" s="220"/>
      <c r="L50" s="221"/>
      <c r="M50" s="222"/>
      <c r="N50" s="221"/>
    </row>
    <row r="51" spans="1:14" ht="28.15" customHeight="1" x14ac:dyDescent="0.3">
      <c r="A51" s="753" t="s">
        <v>74</v>
      </c>
      <c r="B51" s="1099"/>
      <c r="C51" s="1098"/>
      <c r="D51" s="1098"/>
      <c r="E51" s="531"/>
      <c r="F51" s="529"/>
      <c r="G51" s="1009"/>
      <c r="H51" s="1009"/>
      <c r="I51" s="1009"/>
      <c r="J51" s="1009"/>
      <c r="K51" s="220"/>
      <c r="L51" s="221"/>
      <c r="M51" s="222"/>
      <c r="N51" s="221"/>
    </row>
    <row r="52" spans="1:14" ht="28.15" customHeight="1" x14ac:dyDescent="0.3">
      <c r="A52" s="753" t="s">
        <v>75</v>
      </c>
      <c r="B52" s="1099"/>
      <c r="C52" s="1098"/>
      <c r="D52" s="1098"/>
      <c r="E52" s="531"/>
      <c r="F52" s="529"/>
      <c r="G52" s="1009"/>
      <c r="H52" s="1009"/>
      <c r="I52" s="1009"/>
      <c r="J52" s="1009"/>
      <c r="K52" s="220"/>
      <c r="L52" s="221"/>
      <c r="M52" s="222"/>
      <c r="N52" s="221"/>
    </row>
    <row r="53" spans="1:14" ht="28.15" customHeight="1" x14ac:dyDescent="0.3">
      <c r="A53" s="753" t="s">
        <v>76</v>
      </c>
      <c r="B53" s="1099"/>
      <c r="C53" s="1098"/>
      <c r="D53" s="1098"/>
      <c r="E53" s="531"/>
      <c r="F53" s="529"/>
      <c r="G53" s="1009"/>
      <c r="H53" s="1009"/>
      <c r="I53" s="1009"/>
      <c r="J53" s="1009"/>
      <c r="K53" s="220"/>
      <c r="L53" s="221"/>
      <c r="M53" s="222"/>
      <c r="N53" s="221"/>
    </row>
    <row r="54" spans="1:14" ht="22.9" customHeight="1" x14ac:dyDescent="0.3">
      <c r="A54" s="1100" t="s">
        <v>44</v>
      </c>
      <c r="B54" s="1100"/>
      <c r="C54" s="1098"/>
      <c r="D54" s="1098"/>
      <c r="E54" s="531"/>
      <c r="F54" s="529"/>
      <c r="G54" s="1009"/>
      <c r="H54" s="1009"/>
      <c r="I54" s="1009"/>
      <c r="J54" s="1009"/>
      <c r="K54" s="223"/>
      <c r="M54" s="224"/>
      <c r="N54" s="215"/>
    </row>
    <row r="55" spans="1:14" ht="22.9" customHeight="1" x14ac:dyDescent="0.3">
      <c r="A55" s="773" t="s">
        <v>240</v>
      </c>
      <c r="B55" s="773"/>
      <c r="C55" s="1009"/>
      <c r="D55" s="1009"/>
      <c r="E55" s="532"/>
      <c r="F55" s="529"/>
      <c r="G55" s="1009"/>
      <c r="H55" s="1009"/>
      <c r="I55" s="1009"/>
      <c r="J55" s="1009"/>
      <c r="K55" s="223"/>
      <c r="M55" s="224"/>
      <c r="N55" s="215"/>
    </row>
    <row r="56" spans="1:14" ht="22.9" customHeight="1" x14ac:dyDescent="0.3">
      <c r="A56" s="773" t="s">
        <v>241</v>
      </c>
      <c r="B56" s="773"/>
      <c r="C56" s="1009"/>
      <c r="D56" s="1009"/>
      <c r="E56" s="532"/>
      <c r="F56" s="529"/>
      <c r="G56" s="1009"/>
      <c r="H56" s="1009"/>
      <c r="I56" s="1009"/>
      <c r="J56" s="1009"/>
      <c r="K56" s="223"/>
      <c r="M56" s="224"/>
      <c r="N56" s="215"/>
    </row>
    <row r="57" spans="1:14" ht="22.9" customHeight="1" x14ac:dyDescent="0.3">
      <c r="A57" s="1100" t="s">
        <v>45</v>
      </c>
      <c r="B57" s="1100"/>
      <c r="C57" s="1009"/>
      <c r="D57" s="1009"/>
      <c r="E57" s="531"/>
      <c r="F57" s="529"/>
      <c r="G57" s="1009"/>
      <c r="H57" s="1009"/>
      <c r="I57" s="1009"/>
      <c r="J57" s="1009"/>
      <c r="K57" s="223"/>
      <c r="L57" s="226"/>
    </row>
    <row r="58" spans="1:14" ht="22.9" customHeight="1" x14ac:dyDescent="0.3">
      <c r="A58" s="773" t="s">
        <v>660</v>
      </c>
      <c r="B58" s="773"/>
      <c r="C58" s="1009"/>
      <c r="D58" s="1009"/>
      <c r="E58" s="531"/>
      <c r="F58" s="529"/>
      <c r="G58" s="1009"/>
      <c r="H58" s="1009"/>
      <c r="I58" s="1009"/>
      <c r="J58" s="1009"/>
      <c r="K58" s="223"/>
      <c r="L58" s="226"/>
    </row>
    <row r="59" spans="1:14" ht="22.9" customHeight="1" x14ac:dyDescent="0.3">
      <c r="A59" s="773" t="s">
        <v>267</v>
      </c>
      <c r="B59" s="773"/>
      <c r="C59" s="1009"/>
      <c r="D59" s="1009"/>
      <c r="E59" s="533"/>
      <c r="F59" s="529"/>
      <c r="G59" s="1009"/>
      <c r="H59" s="1009"/>
      <c r="I59" s="1101"/>
      <c r="J59" s="1102"/>
      <c r="K59" s="223"/>
      <c r="L59" s="226"/>
    </row>
    <row r="60" spans="1:14" ht="22.9" customHeight="1" x14ac:dyDescent="0.3">
      <c r="A60" s="1100" t="s">
        <v>615</v>
      </c>
      <c r="B60" s="1100"/>
      <c r="C60" s="1009"/>
      <c r="D60" s="1009"/>
      <c r="E60" s="525"/>
      <c r="F60" s="529"/>
      <c r="G60" s="1009"/>
      <c r="H60" s="1009"/>
      <c r="I60" s="1009"/>
      <c r="J60" s="1009"/>
      <c r="K60" s="223"/>
      <c r="L60" s="217"/>
    </row>
    <row r="61" spans="1:14" ht="22.9" customHeight="1" x14ac:dyDescent="0.3">
      <c r="A61" s="1105" t="s">
        <v>47</v>
      </c>
      <c r="B61" s="1106"/>
      <c r="C61" s="1009"/>
      <c r="D61" s="1009"/>
      <c r="E61" s="534"/>
      <c r="F61" s="535"/>
      <c r="G61" s="1103"/>
      <c r="H61" s="1104"/>
      <c r="I61" s="1009"/>
      <c r="J61" s="1009"/>
    </row>
    <row r="62" spans="1:14" ht="22.9" customHeight="1" x14ac:dyDescent="0.3">
      <c r="A62" s="927" t="s">
        <v>48</v>
      </c>
      <c r="B62" s="927"/>
      <c r="C62" s="1009"/>
      <c r="D62" s="1009"/>
      <c r="E62" s="525"/>
      <c r="F62" s="538"/>
      <c r="G62" s="1103"/>
      <c r="H62" s="1104"/>
      <c r="I62" s="1009"/>
      <c r="J62" s="1009"/>
    </row>
    <row r="63" spans="1:14" ht="22.9" customHeight="1" x14ac:dyDescent="0.3">
      <c r="A63" s="927" t="s">
        <v>49</v>
      </c>
      <c r="B63" s="927"/>
      <c r="C63" s="1009"/>
      <c r="D63" s="1009"/>
      <c r="E63" s="525"/>
      <c r="F63" s="538"/>
      <c r="G63" s="1103"/>
      <c r="H63" s="1104"/>
      <c r="I63" s="1009"/>
      <c r="J63" s="1009"/>
    </row>
    <row r="64" spans="1:14" ht="22.9" customHeight="1" x14ac:dyDescent="0.3">
      <c r="A64" s="927" t="s">
        <v>50</v>
      </c>
      <c r="B64" s="927"/>
      <c r="C64" s="1009"/>
      <c r="D64" s="1009"/>
      <c r="E64" s="525"/>
      <c r="F64" s="538"/>
      <c r="G64" s="1103"/>
      <c r="H64" s="1104"/>
      <c r="I64" s="1103"/>
      <c r="J64" s="1104"/>
    </row>
    <row r="65" spans="1:10" ht="22.9" customHeight="1" x14ac:dyDescent="0.3">
      <c r="A65" s="927" t="s">
        <v>51</v>
      </c>
      <c r="B65" s="927"/>
      <c r="C65" s="1009"/>
      <c r="D65" s="1009"/>
      <c r="E65" s="525"/>
      <c r="F65" s="538"/>
      <c r="G65" s="1009"/>
      <c r="H65" s="1009"/>
      <c r="I65" s="1009"/>
      <c r="J65" s="1009"/>
    </row>
    <row r="66" spans="1:10" ht="22.9" customHeight="1" x14ac:dyDescent="0.3">
      <c r="A66" s="927" t="s">
        <v>52</v>
      </c>
      <c r="B66" s="927"/>
      <c r="C66" s="1009"/>
      <c r="D66" s="1009"/>
      <c r="E66" s="525"/>
      <c r="F66" s="538"/>
      <c r="G66" s="1009"/>
      <c r="H66" s="1009"/>
      <c r="I66" s="1009"/>
      <c r="J66" s="1009"/>
    </row>
    <row r="67" spans="1:10" ht="22.9" customHeight="1" x14ac:dyDescent="0.3">
      <c r="A67" s="1100" t="s">
        <v>269</v>
      </c>
      <c r="B67" s="1107"/>
      <c r="C67" s="1103"/>
      <c r="D67" s="1104"/>
      <c r="E67" s="539"/>
      <c r="F67" s="538"/>
      <c r="G67" s="1009"/>
      <c r="H67" s="1009"/>
      <c r="I67" s="1009"/>
      <c r="J67" s="1009"/>
    </row>
    <row r="68" spans="1:10" ht="27.6" customHeight="1" x14ac:dyDescent="0.3">
      <c r="A68" s="927" t="s">
        <v>53</v>
      </c>
      <c r="B68" s="927"/>
      <c r="C68" s="1103"/>
      <c r="D68" s="1104"/>
      <c r="E68" s="540"/>
      <c r="F68" s="538"/>
      <c r="G68" s="1108"/>
      <c r="H68" s="1108"/>
      <c r="I68" s="1009"/>
      <c r="J68" s="1009"/>
    </row>
    <row r="69" spans="1:10" ht="22.9" customHeight="1" x14ac:dyDescent="0.3">
      <c r="A69" s="927" t="s">
        <v>54</v>
      </c>
      <c r="B69" s="927"/>
      <c r="C69" s="1103"/>
      <c r="D69" s="1104"/>
      <c r="E69" s="536"/>
      <c r="F69" s="538"/>
      <c r="G69" s="1109"/>
      <c r="H69" s="1109"/>
      <c r="I69" s="1009"/>
      <c r="J69" s="1009"/>
    </row>
    <row r="70" spans="1:10" ht="22.9" customHeight="1" x14ac:dyDescent="0.3">
      <c r="A70" s="956" t="s">
        <v>242</v>
      </c>
      <c r="B70" s="957"/>
      <c r="C70" s="1103"/>
      <c r="D70" s="1104"/>
      <c r="E70" s="536"/>
      <c r="F70" s="538"/>
      <c r="G70" s="1009"/>
      <c r="H70" s="1009"/>
      <c r="I70" s="1009"/>
      <c r="J70" s="1009"/>
    </row>
    <row r="71" spans="1:10" ht="22.9" customHeight="1" x14ac:dyDescent="0.3">
      <c r="A71" s="927" t="s">
        <v>243</v>
      </c>
      <c r="B71" s="927"/>
      <c r="C71" s="1103"/>
      <c r="D71" s="1104"/>
      <c r="E71" s="526"/>
      <c r="F71" s="538"/>
      <c r="G71" s="1009"/>
      <c r="H71" s="1009"/>
      <c r="I71" s="1009"/>
      <c r="J71" s="1009"/>
    </row>
    <row r="72" spans="1:10" ht="22.9" customHeight="1" x14ac:dyDescent="0.3">
      <c r="A72" s="927" t="s">
        <v>244</v>
      </c>
      <c r="B72" s="927"/>
      <c r="C72" s="1103"/>
      <c r="D72" s="1104"/>
      <c r="E72" s="526"/>
      <c r="F72" s="538"/>
      <c r="G72" s="1009"/>
      <c r="H72" s="1009"/>
      <c r="I72" s="1009"/>
      <c r="J72" s="1009"/>
    </row>
    <row r="73" spans="1:10" ht="22.9" customHeight="1" x14ac:dyDescent="0.3">
      <c r="A73" s="927" t="s">
        <v>198</v>
      </c>
      <c r="B73" s="927"/>
      <c r="C73" s="1094"/>
      <c r="D73" s="1094"/>
      <c r="E73" s="526"/>
      <c r="F73" s="527"/>
      <c r="G73" s="1094"/>
      <c r="H73" s="1094"/>
      <c r="I73" s="1094"/>
      <c r="J73" s="1094"/>
    </row>
    <row r="74" spans="1:10" ht="22.9" customHeight="1" x14ac:dyDescent="0.3">
      <c r="A74" s="927" t="s">
        <v>661</v>
      </c>
      <c r="B74" s="927"/>
      <c r="C74" s="541"/>
      <c r="D74" s="542"/>
      <c r="E74" s="526"/>
      <c r="F74" s="543"/>
      <c r="G74" s="1110"/>
      <c r="H74" s="1111"/>
      <c r="I74" s="1110"/>
      <c r="J74" s="1111"/>
    </row>
    <row r="75" spans="1:10" ht="30.6" customHeight="1" x14ac:dyDescent="0.3">
      <c r="A75" s="929" t="s">
        <v>216</v>
      </c>
      <c r="B75" s="930"/>
      <c r="C75" s="1103"/>
      <c r="D75" s="1104"/>
      <c r="E75" s="544"/>
      <c r="F75" s="538"/>
      <c r="G75" s="1009"/>
      <c r="H75" s="1009"/>
      <c r="I75" s="1009"/>
      <c r="J75" s="1009"/>
    </row>
    <row r="76" spans="1:10" ht="30.6" customHeight="1" x14ac:dyDescent="0.3">
      <c r="A76" s="927" t="s">
        <v>245</v>
      </c>
      <c r="B76" s="927"/>
      <c r="C76" s="1103"/>
      <c r="D76" s="1104"/>
      <c r="E76" s="544"/>
      <c r="F76" s="544"/>
      <c r="G76" s="1009"/>
      <c r="H76" s="1009"/>
      <c r="I76" s="1009"/>
      <c r="J76" s="1009"/>
    </row>
    <row r="77" spans="1:10" ht="30" customHeight="1" x14ac:dyDescent="0.3">
      <c r="A77" s="927" t="s">
        <v>246</v>
      </c>
      <c r="B77" s="927"/>
      <c r="C77" s="1103"/>
      <c r="D77" s="1104"/>
      <c r="E77" s="544"/>
      <c r="F77" s="544"/>
      <c r="G77" s="1009"/>
      <c r="H77" s="1009"/>
      <c r="I77" s="1009"/>
      <c r="J77" s="1009"/>
    </row>
    <row r="78" spans="1:10" ht="25.9" customHeight="1" x14ac:dyDescent="0.3">
      <c r="A78" s="1112" t="s">
        <v>64</v>
      </c>
      <c r="B78" s="1112"/>
      <c r="C78" s="1112"/>
      <c r="D78" s="1112"/>
      <c r="E78" s="1112"/>
      <c r="F78" s="1112"/>
      <c r="G78" s="1112"/>
      <c r="H78" s="1112"/>
      <c r="I78" s="1103"/>
      <c r="J78" s="1104"/>
    </row>
    <row r="79" spans="1:10" ht="25.9" customHeight="1" x14ac:dyDescent="0.3">
      <c r="A79" s="1112" t="s">
        <v>217</v>
      </c>
      <c r="B79" s="1112"/>
      <c r="C79" s="1112"/>
      <c r="D79" s="1112"/>
      <c r="E79" s="1112"/>
      <c r="F79" s="1112"/>
      <c r="G79" s="1112"/>
      <c r="H79" s="1112"/>
      <c r="I79" s="536"/>
      <c r="J79" s="537"/>
    </row>
    <row r="80" spans="1:10" ht="25.9" customHeight="1" x14ac:dyDescent="0.3">
      <c r="A80" s="1112" t="s">
        <v>218</v>
      </c>
      <c r="B80" s="1112"/>
      <c r="C80" s="1112"/>
      <c r="D80" s="1112"/>
      <c r="E80" s="1112"/>
      <c r="F80" s="1112"/>
      <c r="G80" s="1112"/>
      <c r="H80" s="1112"/>
      <c r="I80" s="1103"/>
      <c r="J80" s="1104"/>
    </row>
    <row r="81" spans="1:10" ht="25.9" customHeight="1" x14ac:dyDescent="0.3">
      <c r="A81" s="1112" t="s">
        <v>288</v>
      </c>
      <c r="B81" s="1112"/>
      <c r="C81" s="1112"/>
      <c r="D81" s="1112"/>
      <c r="E81" s="1112"/>
      <c r="F81" s="1112"/>
      <c r="G81" s="1112"/>
      <c r="H81" s="1112"/>
      <c r="I81" s="536"/>
      <c r="J81" s="537"/>
    </row>
    <row r="82" spans="1:10" ht="42" customHeight="1" x14ac:dyDescent="0.3">
      <c r="A82" s="1113" t="s">
        <v>219</v>
      </c>
      <c r="B82" s="1114"/>
      <c r="C82" s="1117" t="s">
        <v>59</v>
      </c>
      <c r="D82" s="1117"/>
      <c r="E82" s="1117" t="s">
        <v>66</v>
      </c>
      <c r="F82" s="1117"/>
      <c r="G82" s="1117" t="s">
        <v>60</v>
      </c>
      <c r="H82" s="1117"/>
      <c r="I82" s="1103"/>
      <c r="J82" s="1104"/>
    </row>
    <row r="83" spans="1:10" ht="42" customHeight="1" x14ac:dyDescent="0.3">
      <c r="A83" s="1115"/>
      <c r="B83" s="1116"/>
      <c r="C83" s="1117"/>
      <c r="D83" s="1117"/>
      <c r="E83" s="1117"/>
      <c r="F83" s="1117"/>
      <c r="G83" s="1118"/>
      <c r="H83" s="1119"/>
      <c r="I83" s="1103"/>
      <c r="J83" s="1104"/>
    </row>
    <row r="84" spans="1:10" ht="27" customHeight="1" x14ac:dyDescent="0.3">
      <c r="A84" s="1112" t="s">
        <v>268</v>
      </c>
      <c r="B84" s="1112"/>
      <c r="C84" s="1112"/>
      <c r="D84" s="1112"/>
      <c r="E84" s="1112"/>
      <c r="F84" s="1112"/>
      <c r="G84" s="1112"/>
      <c r="H84" s="1112"/>
      <c r="I84" s="536"/>
      <c r="J84" s="537"/>
    </row>
    <row r="85" spans="1:10" ht="27" customHeight="1" x14ac:dyDescent="0.3">
      <c r="A85" s="1112" t="s">
        <v>270</v>
      </c>
      <c r="B85" s="1112"/>
      <c r="C85" s="1112"/>
      <c r="D85" s="1112"/>
      <c r="E85" s="1112"/>
      <c r="F85" s="1112"/>
      <c r="G85" s="1112"/>
      <c r="H85" s="1112"/>
      <c r="I85" s="1009"/>
      <c r="J85" s="1009"/>
    </row>
    <row r="86" spans="1:10" ht="27" customHeight="1" x14ac:dyDescent="0.3">
      <c r="A86" s="1112" t="s">
        <v>57</v>
      </c>
      <c r="B86" s="1112"/>
      <c r="C86" s="1112"/>
      <c r="D86" s="1112"/>
      <c r="E86" s="1112"/>
      <c r="F86" s="1112"/>
      <c r="G86" s="1112"/>
      <c r="H86" s="1112"/>
      <c r="I86" s="1009"/>
      <c r="J86" s="1009"/>
    </row>
    <row r="87" spans="1:10" customFormat="1" ht="25.9" customHeight="1" x14ac:dyDescent="0.25">
      <c r="A87" s="497"/>
      <c r="B87" s="343" t="s">
        <v>63</v>
      </c>
      <c r="C87" s="343" t="s">
        <v>271</v>
      </c>
      <c r="D87" s="916" t="s">
        <v>273</v>
      </c>
      <c r="E87" s="916"/>
      <c r="F87" s="916" t="s">
        <v>274</v>
      </c>
      <c r="G87" s="916"/>
      <c r="H87" s="359"/>
      <c r="I87" s="359"/>
      <c r="J87" s="172"/>
    </row>
    <row r="88" spans="1:10" customFormat="1" ht="25.9" customHeight="1" x14ac:dyDescent="0.25">
      <c r="A88" s="347" t="s">
        <v>272</v>
      </c>
      <c r="B88" s="62">
        <f>H83</f>
        <v>0</v>
      </c>
      <c r="C88" s="62"/>
      <c r="D88" s="66" t="s">
        <v>99</v>
      </c>
      <c r="E88" s="62"/>
      <c r="F88" s="66" t="s">
        <v>284</v>
      </c>
      <c r="G88" s="62"/>
      <c r="H88" s="358"/>
      <c r="I88" s="359"/>
      <c r="J88" s="172"/>
    </row>
    <row r="89" spans="1:10" customFormat="1" ht="25.9" customHeight="1" x14ac:dyDescent="0.25">
      <c r="A89" s="348" t="s">
        <v>276</v>
      </c>
      <c r="B89" s="350">
        <f>C68</f>
        <v>0</v>
      </c>
      <c r="C89" s="350"/>
      <c r="D89" s="66" t="s">
        <v>92</v>
      </c>
      <c r="E89" s="62"/>
      <c r="F89" s="66" t="s">
        <v>231</v>
      </c>
      <c r="G89" s="62"/>
      <c r="H89" s="359"/>
      <c r="I89" s="359"/>
      <c r="J89" s="172"/>
    </row>
    <row r="90" spans="1:10" customFormat="1" ht="25.9" customHeight="1" x14ac:dyDescent="0.25">
      <c r="A90" s="349" t="s">
        <v>177</v>
      </c>
      <c r="B90" s="350">
        <f>J32</f>
        <v>3102.57</v>
      </c>
      <c r="C90" s="350"/>
      <c r="D90" s="66" t="s">
        <v>230</v>
      </c>
      <c r="E90" s="62"/>
      <c r="F90" s="66" t="s">
        <v>230</v>
      </c>
      <c r="G90" s="62"/>
      <c r="H90" s="359"/>
      <c r="I90" s="359"/>
      <c r="J90" s="172"/>
    </row>
    <row r="91" spans="1:10" customFormat="1" ht="25.9" customHeight="1" x14ac:dyDescent="0.25">
      <c r="A91" s="349" t="s">
        <v>61</v>
      </c>
      <c r="B91" s="350">
        <f>+J79</f>
        <v>0</v>
      </c>
      <c r="C91" s="350"/>
      <c r="D91" s="345"/>
      <c r="E91" s="345"/>
      <c r="F91" s="345"/>
      <c r="G91" s="345"/>
      <c r="H91" s="359"/>
      <c r="I91" s="359"/>
      <c r="J91" s="172"/>
    </row>
    <row r="92" spans="1:10" customFormat="1" ht="15" customHeight="1" x14ac:dyDescent="0.25">
      <c r="A92" s="908" t="s">
        <v>58</v>
      </c>
      <c r="B92" s="908"/>
      <c r="C92" s="908"/>
      <c r="D92" s="908"/>
      <c r="E92" s="908"/>
      <c r="F92" s="23"/>
      <c r="G92" s="23"/>
      <c r="H92" s="23"/>
      <c r="I92" s="23"/>
      <c r="J92" s="23"/>
    </row>
    <row r="93" spans="1:10" s="23" customFormat="1" ht="12" customHeight="1" x14ac:dyDescent="0.25">
      <c r="A93" s="42" t="s">
        <v>62</v>
      </c>
    </row>
    <row r="94" spans="1:10" s="23" customFormat="1" ht="12" customHeight="1" x14ac:dyDescent="0.25">
      <c r="A94" s="23" t="s">
        <v>289</v>
      </c>
    </row>
    <row r="95" spans="1:10" s="23" customFormat="1" ht="12" hidden="1" customHeight="1" x14ac:dyDescent="0.25">
      <c r="A95" s="42"/>
    </row>
    <row r="96" spans="1:10" s="23" customFormat="1" ht="12" hidden="1" customHeight="1" x14ac:dyDescent="0.3">
      <c r="A96" s="233" t="s">
        <v>88</v>
      </c>
      <c r="B96" s="234"/>
      <c r="C96" s="235">
        <v>7.4999999999999997E-3</v>
      </c>
      <c r="D96" s="227">
        <f>ROUND(J32*C96,2)</f>
        <v>23.27</v>
      </c>
      <c r="E96" s="214"/>
      <c r="F96" s="236"/>
      <c r="G96" s="213"/>
      <c r="H96" s="24"/>
      <c r="I96" s="24"/>
    </row>
    <row r="97" spans="1:6" ht="30.75" hidden="1" customHeight="1" x14ac:dyDescent="0.3">
      <c r="A97" s="233" t="s">
        <v>89</v>
      </c>
      <c r="B97" s="234"/>
      <c r="C97" s="237">
        <f>(2.4-0.95)%</f>
        <v>1.4499999999999999E-2</v>
      </c>
      <c r="D97" s="227">
        <f>ROUND(C58*C97,2)</f>
        <v>0</v>
      </c>
      <c r="F97" s="232"/>
    </row>
    <row r="98" spans="1:6" ht="30.75" hidden="1" customHeight="1" x14ac:dyDescent="0.3">
      <c r="A98" s="238" t="s">
        <v>235</v>
      </c>
      <c r="B98" s="234"/>
      <c r="D98" s="214">
        <f>D96+D97</f>
        <v>23.27</v>
      </c>
      <c r="F98" s="232"/>
    </row>
    <row r="99" spans="1:6" ht="30.75" hidden="1" customHeight="1" x14ac:dyDescent="0.3">
      <c r="A99" s="233" t="s">
        <v>236</v>
      </c>
      <c r="C99" s="214"/>
      <c r="F99" s="239"/>
    </row>
    <row r="100" spans="1:6" ht="30.75" hidden="1" customHeight="1" x14ac:dyDescent="0.3">
      <c r="A100" s="233"/>
      <c r="C100" s="214"/>
      <c r="F100" s="239"/>
    </row>
    <row r="101" spans="1:6" ht="30.75" hidden="1" customHeight="1" x14ac:dyDescent="0.3">
      <c r="A101" s="233" t="s">
        <v>90</v>
      </c>
      <c r="B101" s="240"/>
      <c r="C101" s="227">
        <v>1.7000000000000001E-2</v>
      </c>
      <c r="D101" s="227">
        <f>ROUND(C62*C101,2)</f>
        <v>0</v>
      </c>
      <c r="F101" s="239"/>
    </row>
    <row r="102" spans="1:6" ht="30.75" hidden="1" customHeight="1" x14ac:dyDescent="0.3">
      <c r="A102" s="241"/>
      <c r="B102" s="242"/>
      <c r="C102" s="243"/>
      <c r="D102" s="243"/>
      <c r="E102" s="243"/>
      <c r="F102" s="244"/>
    </row>
    <row r="103" spans="1:6" ht="30.75" hidden="1" customHeight="1" x14ac:dyDescent="0.3">
      <c r="A103" s="245" t="s">
        <v>237</v>
      </c>
      <c r="B103" s="246"/>
      <c r="C103" s="247"/>
      <c r="D103" s="247"/>
      <c r="E103" s="247"/>
      <c r="F103" s="248"/>
    </row>
    <row r="104" spans="1:6" ht="30.75" hidden="1" customHeight="1" x14ac:dyDescent="0.3">
      <c r="A104" s="230"/>
      <c r="B104" s="231"/>
      <c r="C104" s="249"/>
      <c r="F104" s="250"/>
    </row>
    <row r="105" spans="1:6" ht="30.75" hidden="1" customHeight="1" x14ac:dyDescent="0.3">
      <c r="A105" s="233" t="s">
        <v>88</v>
      </c>
      <c r="B105" s="234"/>
      <c r="C105" s="235">
        <v>7.4999999999999997E-3</v>
      </c>
      <c r="D105" s="227">
        <f>ROUND(J32*C105,2)</f>
        <v>23.27</v>
      </c>
      <c r="E105" s="213"/>
      <c r="F105" s="232"/>
    </row>
    <row r="106" spans="1:6" ht="30.75" hidden="1" customHeight="1" x14ac:dyDescent="0.3">
      <c r="A106" s="233" t="s">
        <v>89</v>
      </c>
      <c r="B106" s="234"/>
      <c r="C106" s="237">
        <f>(2.4)%</f>
        <v>2.4E-2</v>
      </c>
      <c r="D106" s="227">
        <f>ROUND(C58*C106,2)</f>
        <v>0</v>
      </c>
      <c r="E106" s="251"/>
      <c r="F106" s="232"/>
    </row>
    <row r="107" spans="1:6" ht="30.75" hidden="1" customHeight="1" x14ac:dyDescent="0.3">
      <c r="A107" s="238" t="s">
        <v>238</v>
      </c>
      <c r="B107" s="234"/>
      <c r="E107" s="251"/>
      <c r="F107" s="232"/>
    </row>
    <row r="108" spans="1:6" ht="30.75" hidden="1" customHeight="1" x14ac:dyDescent="0.3">
      <c r="A108" s="233" t="s">
        <v>236</v>
      </c>
      <c r="C108" s="214"/>
      <c r="E108" s="252">
        <f>D106+D105-D110</f>
        <v>23.27</v>
      </c>
      <c r="F108" s="232"/>
    </row>
    <row r="109" spans="1:6" ht="30.75" hidden="1" customHeight="1" x14ac:dyDescent="0.3">
      <c r="A109" s="233"/>
      <c r="C109" s="214"/>
      <c r="E109" s="251"/>
      <c r="F109" s="232"/>
    </row>
    <row r="110" spans="1:6" ht="30.75" hidden="1" customHeight="1" x14ac:dyDescent="0.3">
      <c r="A110" s="233" t="s">
        <v>90</v>
      </c>
      <c r="B110" s="240"/>
      <c r="C110" s="227">
        <v>1.7000000000000001E-2</v>
      </c>
      <c r="D110" s="227">
        <f>ROUND(C62*C110,2)</f>
        <v>0</v>
      </c>
      <c r="F110" s="232"/>
    </row>
    <row r="111" spans="1:6" ht="30.75" hidden="1" customHeight="1" x14ac:dyDescent="0.3">
      <c r="A111" s="253"/>
      <c r="B111" s="254"/>
      <c r="C111" s="255"/>
      <c r="D111" s="255"/>
      <c r="E111" s="255"/>
      <c r="F111" s="256"/>
    </row>
    <row r="112" spans="1:6" ht="30.75" hidden="1" customHeight="1" x14ac:dyDescent="0.3">
      <c r="B112" s="234"/>
    </row>
    <row r="113" spans="1:18" ht="30.75" customHeight="1" x14ac:dyDescent="0.3">
      <c r="A113" s="1120" t="s">
        <v>82</v>
      </c>
      <c r="B113" s="1120"/>
      <c r="C113" s="1120"/>
      <c r="D113" s="1120"/>
      <c r="E113" s="1120"/>
    </row>
    <row r="114" spans="1:18" ht="18" customHeight="1" x14ac:dyDescent="0.3">
      <c r="A114" s="58"/>
      <c r="B114" s="545"/>
      <c r="C114" s="545"/>
      <c r="D114" s="545"/>
      <c r="E114" s="545"/>
      <c r="F114" s="178"/>
      <c r="G114" s="25"/>
      <c r="H114" s="25"/>
      <c r="I114" s="25"/>
    </row>
    <row r="115" spans="1:18" customFormat="1" ht="36" customHeight="1" x14ac:dyDescent="0.25">
      <c r="A115" s="1121" t="s">
        <v>67</v>
      </c>
      <c r="B115" s="1122"/>
      <c r="C115" s="37" t="s">
        <v>32</v>
      </c>
      <c r="D115" s="37" t="s">
        <v>275</v>
      </c>
      <c r="E115" s="37" t="s">
        <v>93</v>
      </c>
      <c r="H115" s="25"/>
      <c r="I115" s="25"/>
      <c r="J115" s="25"/>
      <c r="K115" s="27"/>
      <c r="L115" s="27"/>
      <c r="M115" s="27"/>
      <c r="N115" s="27"/>
      <c r="O115" s="27"/>
    </row>
    <row r="116" spans="1:18" customFormat="1" ht="39.6" customHeight="1" x14ac:dyDescent="0.25">
      <c r="A116" s="1090" t="s">
        <v>85</v>
      </c>
      <c r="B116" s="1090"/>
      <c r="C116" s="546">
        <f>IF(B5&lt;50,IF(J32&gt;C32,C32,J32),0)</f>
        <v>0</v>
      </c>
      <c r="D116" s="547">
        <v>1.6199999999999999E-2</v>
      </c>
      <c r="E116" s="546">
        <f t="shared" ref="E116:E125" si="2">ROUND(C116*D116,2)</f>
        <v>0</v>
      </c>
      <c r="G116" s="477"/>
      <c r="H116" s="25"/>
      <c r="I116" s="25"/>
      <c r="J116" s="25"/>
      <c r="K116" s="25"/>
      <c r="L116" s="25"/>
      <c r="M116" s="27"/>
      <c r="N116" s="27"/>
      <c r="O116" s="27"/>
      <c r="P116" s="27"/>
      <c r="Q116" s="27"/>
      <c r="R116" s="27"/>
    </row>
    <row r="117" spans="1:18" customFormat="1" ht="39.6" customHeight="1" x14ac:dyDescent="0.3">
      <c r="A117" s="1090" t="s">
        <v>86</v>
      </c>
      <c r="B117" s="1090"/>
      <c r="C117" s="546">
        <f>IF(B5&gt;=50,J32,0)</f>
        <v>3102.57</v>
      </c>
      <c r="D117" s="547">
        <v>2.0999999999999999E-3</v>
      </c>
      <c r="E117" s="546">
        <f t="shared" si="2"/>
        <v>6.52</v>
      </c>
      <c r="G117" s="478"/>
      <c r="H117" s="25"/>
      <c r="I117" s="25"/>
      <c r="J117" s="25"/>
      <c r="K117" s="25"/>
      <c r="L117" s="25"/>
      <c r="M117" s="27"/>
      <c r="N117" s="27"/>
      <c r="O117" s="27"/>
      <c r="P117" s="27"/>
      <c r="Q117" s="27"/>
      <c r="R117" s="27"/>
    </row>
    <row r="118" spans="1:18" customFormat="1" ht="39.6" customHeight="1" x14ac:dyDescent="0.25">
      <c r="A118" s="1090" t="s">
        <v>266</v>
      </c>
      <c r="B118" s="1090"/>
      <c r="C118" s="546">
        <f>IF(B5&gt;=11,J32,0)</f>
        <v>3102.57</v>
      </c>
      <c r="D118" s="547">
        <v>2.0999999999999999E-3</v>
      </c>
      <c r="E118" s="546">
        <f t="shared" si="2"/>
        <v>6.52</v>
      </c>
      <c r="G118" s="477"/>
      <c r="H118" s="25"/>
      <c r="I118" s="25"/>
      <c r="J118" s="25"/>
      <c r="K118" s="25"/>
      <c r="L118" s="25"/>
      <c r="M118" s="27"/>
      <c r="N118" s="27"/>
      <c r="O118" s="27"/>
      <c r="P118" s="27"/>
      <c r="Q118" s="27"/>
      <c r="R118" s="27"/>
    </row>
    <row r="119" spans="1:18" customFormat="1" ht="39.6" customHeight="1" x14ac:dyDescent="0.25">
      <c r="A119" s="1090" t="s">
        <v>71</v>
      </c>
      <c r="B119" s="1090"/>
      <c r="C119" s="546">
        <f>J32</f>
        <v>3102.57</v>
      </c>
      <c r="D119" s="547">
        <v>0</v>
      </c>
      <c r="E119" s="546">
        <f t="shared" si="2"/>
        <v>0</v>
      </c>
      <c r="H119" s="25"/>
      <c r="I119" s="25"/>
      <c r="J119" s="25"/>
      <c r="K119" s="25"/>
      <c r="L119" s="25"/>
      <c r="M119" s="27"/>
      <c r="N119" s="27"/>
      <c r="O119" s="27"/>
      <c r="P119" s="27"/>
      <c r="Q119" s="27"/>
      <c r="R119" s="27"/>
    </row>
    <row r="120" spans="1:18" customFormat="1" ht="39.6" customHeight="1" x14ac:dyDescent="0.25">
      <c r="A120" s="1090" t="s">
        <v>83</v>
      </c>
      <c r="B120" s="1090"/>
      <c r="C120" s="546">
        <f>IF(B8&gt;=11, IF(I5=2,I72+I41+I40,I39+I71),0)</f>
        <v>55.85</v>
      </c>
      <c r="D120" s="547">
        <v>1E-3</v>
      </c>
      <c r="E120" s="546">
        <f t="shared" si="2"/>
        <v>0.06</v>
      </c>
      <c r="H120" s="27"/>
      <c r="I120" s="27"/>
      <c r="J120" s="25"/>
      <c r="K120" s="25"/>
      <c r="L120" s="25"/>
      <c r="M120" s="27"/>
      <c r="N120" s="27"/>
      <c r="O120" s="27"/>
      <c r="P120" s="27"/>
      <c r="Q120" s="27"/>
      <c r="R120" s="27"/>
    </row>
    <row r="121" spans="1:18" customFormat="1" ht="39.6" customHeight="1" x14ac:dyDescent="0.25">
      <c r="A121" s="1090" t="s">
        <v>213</v>
      </c>
      <c r="B121" s="1090"/>
      <c r="C121" s="546">
        <f>G73</f>
        <v>0</v>
      </c>
      <c r="D121" s="547">
        <v>5.0000000000000001E-3</v>
      </c>
      <c r="E121" s="546">
        <f t="shared" si="2"/>
        <v>0</v>
      </c>
      <c r="H121" s="27"/>
      <c r="I121" s="27"/>
      <c r="J121" s="27"/>
      <c r="K121" s="27"/>
      <c r="L121" s="27"/>
      <c r="M121" s="27"/>
      <c r="N121" s="27"/>
      <c r="O121" s="27"/>
      <c r="P121" s="27"/>
      <c r="Q121" s="27"/>
      <c r="R121" s="27"/>
    </row>
    <row r="122" spans="1:18" customFormat="1" ht="39.6" customHeight="1" x14ac:dyDescent="0.25">
      <c r="A122" s="1090" t="s">
        <v>72</v>
      </c>
      <c r="B122" s="1090"/>
      <c r="C122" s="546">
        <f>+J32</f>
        <v>3102.57</v>
      </c>
      <c r="D122" s="547">
        <v>3.2000000000000001E-2</v>
      </c>
      <c r="E122" s="546">
        <f t="shared" si="2"/>
        <v>99.28</v>
      </c>
      <c r="H122" s="27"/>
      <c r="I122" s="27"/>
      <c r="J122" s="27"/>
      <c r="K122" s="27"/>
      <c r="L122" s="27"/>
      <c r="M122" s="27"/>
      <c r="N122" s="27"/>
      <c r="O122" s="27"/>
      <c r="P122" s="27"/>
      <c r="Q122" s="27"/>
      <c r="R122" s="27"/>
    </row>
    <row r="123" spans="1:18" customFormat="1" ht="39.6" customHeight="1" x14ac:dyDescent="0.25">
      <c r="A123" s="1090" t="s">
        <v>623</v>
      </c>
      <c r="B123" s="1090"/>
      <c r="C123" s="546">
        <f>IF(B5&gt;=11,J32,0)</f>
        <v>3102.57</v>
      </c>
      <c r="D123" s="547">
        <v>3.0000000000000001E-3</v>
      </c>
      <c r="E123" s="546">
        <f t="shared" si="2"/>
        <v>9.31</v>
      </c>
      <c r="H123" s="27"/>
      <c r="I123" s="27"/>
      <c r="J123" s="27"/>
      <c r="K123" s="27"/>
      <c r="L123" s="27"/>
      <c r="M123" s="27"/>
      <c r="N123" s="27"/>
      <c r="O123" s="27"/>
      <c r="P123" s="27"/>
      <c r="Q123" s="27"/>
      <c r="R123" s="27"/>
    </row>
    <row r="124" spans="1:18" customFormat="1" ht="39.6" customHeight="1" x14ac:dyDescent="0.25">
      <c r="A124" s="1090" t="s">
        <v>624</v>
      </c>
      <c r="B124" s="1090"/>
      <c r="C124" s="546">
        <f>IF(B5&lt;11,J32,0)</f>
        <v>0</v>
      </c>
      <c r="D124" s="547">
        <v>0.08</v>
      </c>
      <c r="E124" s="546">
        <f t="shared" si="2"/>
        <v>0</v>
      </c>
      <c r="H124" s="27"/>
      <c r="I124" s="27"/>
      <c r="J124" s="27"/>
      <c r="K124" s="27"/>
      <c r="L124" s="27"/>
      <c r="M124" s="27"/>
      <c r="N124" s="27"/>
      <c r="O124" s="27"/>
      <c r="P124" s="27"/>
      <c r="Q124" s="27"/>
      <c r="R124" s="27"/>
    </row>
    <row r="125" spans="1:18" customFormat="1" ht="39.6" customHeight="1" x14ac:dyDescent="0.25">
      <c r="A125" s="1090" t="s">
        <v>77</v>
      </c>
      <c r="B125" s="1090"/>
      <c r="C125" s="546">
        <f>IF(B5&lt;50,0,J32)</f>
        <v>3102.57</v>
      </c>
      <c r="D125" s="547">
        <f>'TABLE DES TAUX 2026 '!D32</f>
        <v>1.6000000000000001E-4</v>
      </c>
      <c r="E125" s="546">
        <f t="shared" si="2"/>
        <v>0.5</v>
      </c>
      <c r="H125" s="27"/>
      <c r="I125" s="27"/>
      <c r="J125" s="27"/>
      <c r="K125" s="27"/>
      <c r="L125" s="27"/>
      <c r="M125" s="27"/>
      <c r="N125" s="27"/>
      <c r="O125" s="27"/>
      <c r="P125" s="27"/>
      <c r="Q125" s="27"/>
      <c r="R125" s="27"/>
    </row>
    <row r="126" spans="1:18" customFormat="1" ht="33.6" customHeight="1" x14ac:dyDescent="0.25">
      <c r="A126" s="27"/>
      <c r="B126" s="27"/>
      <c r="D126" s="27"/>
      <c r="E126" s="546">
        <f>SUM(E116:E125)</f>
        <v>122.19</v>
      </c>
      <c r="G126" s="27"/>
      <c r="H126" s="27"/>
      <c r="I126" s="27"/>
      <c r="J126" s="27"/>
      <c r="K126" s="27"/>
      <c r="L126" s="27"/>
      <c r="M126" s="27"/>
      <c r="N126" s="27"/>
      <c r="O126" s="27"/>
    </row>
    <row r="127" spans="1:18" customFormat="1" x14ac:dyDescent="0.3">
      <c r="A127" s="216"/>
      <c r="B127" s="216"/>
      <c r="C127" s="213"/>
      <c r="D127" s="214"/>
      <c r="E127" s="214"/>
      <c r="F127" s="213"/>
      <c r="G127" s="213"/>
      <c r="H127" s="24"/>
      <c r="I127" s="24"/>
      <c r="J127" s="27"/>
      <c r="K127" s="27"/>
      <c r="L127" s="27"/>
      <c r="M127" s="27"/>
      <c r="N127" s="27"/>
      <c r="O127" s="27"/>
    </row>
  </sheetData>
  <mergeCells count="251">
    <mergeCell ref="A125:B125"/>
    <mergeCell ref="A119:B119"/>
    <mergeCell ref="A120:B120"/>
    <mergeCell ref="A121:B121"/>
    <mergeCell ref="A122:B122"/>
    <mergeCell ref="A123:B123"/>
    <mergeCell ref="A124:B124"/>
    <mergeCell ref="A92:E92"/>
    <mergeCell ref="A113:E113"/>
    <mergeCell ref="A115:B115"/>
    <mergeCell ref="A116:B116"/>
    <mergeCell ref="A117:B117"/>
    <mergeCell ref="A118:B118"/>
    <mergeCell ref="A84:H84"/>
    <mergeCell ref="A85:H85"/>
    <mergeCell ref="I85:J85"/>
    <mergeCell ref="A86:H86"/>
    <mergeCell ref="I86:J86"/>
    <mergeCell ref="D87:E87"/>
    <mergeCell ref="F87:G87"/>
    <mergeCell ref="A82:B83"/>
    <mergeCell ref="C82:D82"/>
    <mergeCell ref="E82:F82"/>
    <mergeCell ref="G82:H82"/>
    <mergeCell ref="I82:J82"/>
    <mergeCell ref="C83:D83"/>
    <mergeCell ref="E83:F83"/>
    <mergeCell ref="G83:H83"/>
    <mergeCell ref="I83:J83"/>
    <mergeCell ref="A78:H78"/>
    <mergeCell ref="I78:J78"/>
    <mergeCell ref="A79:H79"/>
    <mergeCell ref="A80:H80"/>
    <mergeCell ref="I80:J80"/>
    <mergeCell ref="A81:H81"/>
    <mergeCell ref="A76:B76"/>
    <mergeCell ref="C76:D76"/>
    <mergeCell ref="G76:H76"/>
    <mergeCell ref="I76:J76"/>
    <mergeCell ref="A77:B77"/>
    <mergeCell ref="C77:D77"/>
    <mergeCell ref="G77:H77"/>
    <mergeCell ref="I77:J77"/>
    <mergeCell ref="A74:B74"/>
    <mergeCell ref="G74:H74"/>
    <mergeCell ref="I74:J74"/>
    <mergeCell ref="A75:B75"/>
    <mergeCell ref="C75:D75"/>
    <mergeCell ref="G75:H75"/>
    <mergeCell ref="I75:J75"/>
    <mergeCell ref="A72:B72"/>
    <mergeCell ref="C72:D72"/>
    <mergeCell ref="G72:H72"/>
    <mergeCell ref="I72:J72"/>
    <mergeCell ref="A73:B73"/>
    <mergeCell ref="C73:D73"/>
    <mergeCell ref="G73:H73"/>
    <mergeCell ref="I73:J73"/>
    <mergeCell ref="A70:B70"/>
    <mergeCell ref="C70:D70"/>
    <mergeCell ref="G70:H70"/>
    <mergeCell ref="I70:J70"/>
    <mergeCell ref="A71:B71"/>
    <mergeCell ref="C71:D71"/>
    <mergeCell ref="G71:H71"/>
    <mergeCell ref="I71:J71"/>
    <mergeCell ref="A68:B68"/>
    <mergeCell ref="C68:D68"/>
    <mergeCell ref="G68:H68"/>
    <mergeCell ref="I68:J68"/>
    <mergeCell ref="A69:B69"/>
    <mergeCell ref="C69:D69"/>
    <mergeCell ref="G69:H69"/>
    <mergeCell ref="I69:J69"/>
    <mergeCell ref="A66:B66"/>
    <mergeCell ref="C66:D66"/>
    <mergeCell ref="G66:H66"/>
    <mergeCell ref="I66:J66"/>
    <mergeCell ref="A67:B67"/>
    <mergeCell ref="C67:D67"/>
    <mergeCell ref="G67:H67"/>
    <mergeCell ref="I67:J67"/>
    <mergeCell ref="A64:B64"/>
    <mergeCell ref="C64:D64"/>
    <mergeCell ref="G64:H64"/>
    <mergeCell ref="I64:J64"/>
    <mergeCell ref="A65:B65"/>
    <mergeCell ref="C65:D65"/>
    <mergeCell ref="G65:H65"/>
    <mergeCell ref="I65:J65"/>
    <mergeCell ref="A62:B62"/>
    <mergeCell ref="C62:D62"/>
    <mergeCell ref="G62:H62"/>
    <mergeCell ref="I62:J62"/>
    <mergeCell ref="A63:B63"/>
    <mergeCell ref="C63:D63"/>
    <mergeCell ref="G63:H63"/>
    <mergeCell ref="I63:J63"/>
    <mergeCell ref="A60:B60"/>
    <mergeCell ref="C60:D60"/>
    <mergeCell ref="G60:H60"/>
    <mergeCell ref="I60:J60"/>
    <mergeCell ref="A61:B61"/>
    <mergeCell ref="C61:D61"/>
    <mergeCell ref="G61:H61"/>
    <mergeCell ref="I61:J61"/>
    <mergeCell ref="A58:B58"/>
    <mergeCell ref="C58:D58"/>
    <mergeCell ref="G58:H58"/>
    <mergeCell ref="I58:J58"/>
    <mergeCell ref="A59:B59"/>
    <mergeCell ref="C59:D59"/>
    <mergeCell ref="G59:H59"/>
    <mergeCell ref="I59:J59"/>
    <mergeCell ref="A56:B56"/>
    <mergeCell ref="C56:D56"/>
    <mergeCell ref="G56:H56"/>
    <mergeCell ref="I56:J56"/>
    <mergeCell ref="A57:B57"/>
    <mergeCell ref="C57:D57"/>
    <mergeCell ref="G57:H57"/>
    <mergeCell ref="I57:J57"/>
    <mergeCell ref="A54:B54"/>
    <mergeCell ref="C54:D54"/>
    <mergeCell ref="G54:H54"/>
    <mergeCell ref="I54:J54"/>
    <mergeCell ref="A55:B55"/>
    <mergeCell ref="C55:D55"/>
    <mergeCell ref="G55:H55"/>
    <mergeCell ref="I55:J55"/>
    <mergeCell ref="A52:B52"/>
    <mergeCell ref="C52:D52"/>
    <mergeCell ref="G52:H52"/>
    <mergeCell ref="I52:J52"/>
    <mergeCell ref="A53:B53"/>
    <mergeCell ref="C53:D53"/>
    <mergeCell ref="G53:H53"/>
    <mergeCell ref="I53:J53"/>
    <mergeCell ref="A50:B50"/>
    <mergeCell ref="C50:D50"/>
    <mergeCell ref="G50:H50"/>
    <mergeCell ref="I50:J50"/>
    <mergeCell ref="A51:B51"/>
    <mergeCell ref="C51:D51"/>
    <mergeCell ref="G51:H51"/>
    <mergeCell ref="I51:J51"/>
    <mergeCell ref="A48:B48"/>
    <mergeCell ref="C48:D48"/>
    <mergeCell ref="G48:H48"/>
    <mergeCell ref="I48:J48"/>
    <mergeCell ref="K48:L48"/>
    <mergeCell ref="A49:B49"/>
    <mergeCell ref="C49:D49"/>
    <mergeCell ref="G49:H49"/>
    <mergeCell ref="I49:J49"/>
    <mergeCell ref="A46:B46"/>
    <mergeCell ref="C46:D46"/>
    <mergeCell ref="G46:H46"/>
    <mergeCell ref="I46:J46"/>
    <mergeCell ref="A47:B47"/>
    <mergeCell ref="C47:D47"/>
    <mergeCell ref="G47:H47"/>
    <mergeCell ref="I47:J47"/>
    <mergeCell ref="A44:B44"/>
    <mergeCell ref="C44:D44"/>
    <mergeCell ref="G44:H44"/>
    <mergeCell ref="I44:J44"/>
    <mergeCell ref="A45:B45"/>
    <mergeCell ref="C45:D45"/>
    <mergeCell ref="G45:H45"/>
    <mergeCell ref="I45:J45"/>
    <mergeCell ref="A42:B42"/>
    <mergeCell ref="C42:D42"/>
    <mergeCell ref="G42:H42"/>
    <mergeCell ref="I42:J42"/>
    <mergeCell ref="A43:B43"/>
    <mergeCell ref="C43:D43"/>
    <mergeCell ref="G43:H43"/>
    <mergeCell ref="I43:J43"/>
    <mergeCell ref="A40:B40"/>
    <mergeCell ref="C40:D40"/>
    <mergeCell ref="G40:H40"/>
    <mergeCell ref="I40:J40"/>
    <mergeCell ref="A41:B41"/>
    <mergeCell ref="C41:D41"/>
    <mergeCell ref="G41:H41"/>
    <mergeCell ref="I41:J41"/>
    <mergeCell ref="A38:B38"/>
    <mergeCell ref="C38:D38"/>
    <mergeCell ref="G38:H38"/>
    <mergeCell ref="I38:J38"/>
    <mergeCell ref="A39:B39"/>
    <mergeCell ref="C39:D39"/>
    <mergeCell ref="G39:H39"/>
    <mergeCell ref="I39:J39"/>
    <mergeCell ref="A36:B36"/>
    <mergeCell ref="C36:D36"/>
    <mergeCell ref="G36:H36"/>
    <mergeCell ref="I36:J36"/>
    <mergeCell ref="A37:B37"/>
    <mergeCell ref="C37:D37"/>
    <mergeCell ref="G37:H37"/>
    <mergeCell ref="I37:J37"/>
    <mergeCell ref="A34:B34"/>
    <mergeCell ref="C34:D34"/>
    <mergeCell ref="G34:H34"/>
    <mergeCell ref="I34:J34"/>
    <mergeCell ref="A35:B35"/>
    <mergeCell ref="C35:J35"/>
    <mergeCell ref="A29:F29"/>
    <mergeCell ref="A30:F30"/>
    <mergeCell ref="A31:F31"/>
    <mergeCell ref="A32:B32"/>
    <mergeCell ref="D32:I32"/>
    <mergeCell ref="A33:J33"/>
    <mergeCell ref="A23:F23"/>
    <mergeCell ref="A24:F24"/>
    <mergeCell ref="A25:F25"/>
    <mergeCell ref="A26:F26"/>
    <mergeCell ref="A27:F27"/>
    <mergeCell ref="A28:F28"/>
    <mergeCell ref="A18:F18"/>
    <mergeCell ref="A19:F19"/>
    <mergeCell ref="A20:F20"/>
    <mergeCell ref="A21:F21"/>
    <mergeCell ref="A22:F22"/>
    <mergeCell ref="A11:J11"/>
    <mergeCell ref="A12:F12"/>
    <mergeCell ref="A13:F13"/>
    <mergeCell ref="A14:F14"/>
    <mergeCell ref="A15:F15"/>
    <mergeCell ref="A16:F16"/>
    <mergeCell ref="F9:G9"/>
    <mergeCell ref="B10:D10"/>
    <mergeCell ref="B4:D4"/>
    <mergeCell ref="G4:J4"/>
    <mergeCell ref="B5:D5"/>
    <mergeCell ref="G5:J5"/>
    <mergeCell ref="B6:D6"/>
    <mergeCell ref="G6:J6"/>
    <mergeCell ref="A17:F17"/>
    <mergeCell ref="A1:D1"/>
    <mergeCell ref="F1:J1"/>
    <mergeCell ref="B2:D2"/>
    <mergeCell ref="G2:J2"/>
    <mergeCell ref="B3:D3"/>
    <mergeCell ref="G3:J3"/>
    <mergeCell ref="B7:D7"/>
    <mergeCell ref="G7:J7"/>
    <mergeCell ref="C8:D8"/>
    <mergeCell ref="F8:G8"/>
  </mergeCells>
  <dataValidations count="2">
    <dataValidation operator="equal" allowBlank="1" showErrorMessage="1" errorTitle="Smic minimum" error="attention tatal brut au minimum égal au smic pour 151,67 h" sqref="J32" xr:uid="{F8005240-859D-4752-B94D-8563D50355B0}">
      <formula1>0</formula1>
      <formula2>0</formula2>
    </dataValidation>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8" xr:uid="{7775D7C5-EDEF-4ACC-B10A-D1961761A214}">
      <formula1>#REF!</formula1>
      <formula2>0</formula2>
    </dataValidation>
  </dataValidations>
  <printOptions horizontalCentered="1" verticalCentered="1"/>
  <pageMargins left="0.11811023622047245" right="0.11811023622047245" top="0.15748031496062992" bottom="0.15748031496062992" header="0.31496062992125984" footer="0.31496062992125984"/>
  <pageSetup paperSize="9" scale="75" orientation="portrait" horizontalDpi="4294967293" verticalDpi="0"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2FF12-78F2-4CAD-8FDA-9958D7B86615}">
  <dimension ref="B1:K53"/>
  <sheetViews>
    <sheetView workbookViewId="0">
      <selection activeCell="H12" sqref="H12"/>
    </sheetView>
  </sheetViews>
  <sheetFormatPr baseColWidth="10" defaultColWidth="11.42578125" defaultRowHeight="15.75" x14ac:dyDescent="0.25"/>
  <cols>
    <col min="1" max="1" width="3.28515625" style="180" customWidth="1"/>
    <col min="2" max="3" width="25.7109375" style="180" customWidth="1"/>
    <col min="4" max="4" width="11.42578125" style="180"/>
    <col min="5" max="5" width="11.85546875" style="181" bestFit="1" customWidth="1"/>
    <col min="6" max="6" width="17.85546875" style="180" bestFit="1" customWidth="1"/>
    <col min="7" max="7" width="18.85546875" style="180" bestFit="1" customWidth="1"/>
    <col min="8" max="16384" width="11.42578125" style="180"/>
  </cols>
  <sheetData>
    <row r="1" spans="2:11" ht="20.25" customHeight="1" x14ac:dyDescent="0.25">
      <c r="B1" s="1123" t="s">
        <v>761</v>
      </c>
      <c r="C1" s="1123"/>
      <c r="D1" s="1123"/>
      <c r="E1" s="1123"/>
      <c r="F1" s="1123"/>
      <c r="G1" s="1123"/>
      <c r="H1" s="1123"/>
    </row>
    <row r="2" spans="2:11" ht="14.25" customHeight="1" x14ac:dyDescent="0.25"/>
    <row r="3" spans="2:11" ht="14.25" customHeight="1" x14ac:dyDescent="0.25"/>
    <row r="5" spans="2:11" ht="14.25" customHeight="1" x14ac:dyDescent="0.25">
      <c r="K5" s="660"/>
    </row>
    <row r="6" spans="2:11" ht="14.25" customHeight="1" x14ac:dyDescent="0.25">
      <c r="B6" s="37" t="s">
        <v>96</v>
      </c>
      <c r="C6" s="37" t="s">
        <v>97</v>
      </c>
      <c r="D6" s="37" t="s">
        <v>98</v>
      </c>
      <c r="E6" s="37"/>
      <c r="K6" s="183"/>
    </row>
    <row r="7" spans="2:11" ht="14.25" customHeight="1" x14ac:dyDescent="0.25">
      <c r="B7" s="454">
        <v>0</v>
      </c>
      <c r="C7" s="454">
        <v>1635</v>
      </c>
      <c r="D7" s="454">
        <v>0</v>
      </c>
      <c r="E7" s="455">
        <f t="shared" ref="E7:E26" si="0" xml:space="preserve"> IF($H$11&gt;=B7,IF($H$11&lt;C7,D7,0),0)</f>
        <v>0</v>
      </c>
    </row>
    <row r="8" spans="2:11" ht="14.25" customHeight="1" x14ac:dyDescent="0.25">
      <c r="B8" s="454">
        <f>C7</f>
        <v>1635</v>
      </c>
      <c r="C8" s="454">
        <v>1698</v>
      </c>
      <c r="D8" s="410">
        <v>5.0000000000000001E-3</v>
      </c>
      <c r="E8" s="410">
        <f t="shared" si="0"/>
        <v>0</v>
      </c>
    </row>
    <row r="9" spans="2:11" ht="14.25" customHeight="1" x14ac:dyDescent="0.25">
      <c r="B9" s="454">
        <f t="shared" ref="B9:B26" si="1">C8</f>
        <v>1698</v>
      </c>
      <c r="C9" s="454">
        <v>1807</v>
      </c>
      <c r="D9" s="410">
        <v>1.2999999999999999E-2</v>
      </c>
      <c r="E9" s="410">
        <f t="shared" si="0"/>
        <v>0</v>
      </c>
    </row>
    <row r="10" spans="2:11" ht="14.25" customHeight="1" x14ac:dyDescent="0.25">
      <c r="B10" s="454">
        <f t="shared" si="1"/>
        <v>1807</v>
      </c>
      <c r="C10" s="454">
        <v>1928</v>
      </c>
      <c r="D10" s="410">
        <v>2.1000000000000001E-2</v>
      </c>
      <c r="E10" s="410">
        <f t="shared" si="0"/>
        <v>0</v>
      </c>
      <c r="G10" s="1061" t="s">
        <v>194</v>
      </c>
      <c r="H10" s="1061"/>
    </row>
    <row r="11" spans="2:11" ht="14.25" customHeight="1" x14ac:dyDescent="0.25">
      <c r="B11" s="454">
        <f t="shared" si="1"/>
        <v>1928</v>
      </c>
      <c r="C11" s="454">
        <v>2060</v>
      </c>
      <c r="D11" s="410">
        <v>2.9000000000000001E-2</v>
      </c>
      <c r="E11" s="410">
        <f t="shared" si="0"/>
        <v>0</v>
      </c>
      <c r="G11" s="188" t="s">
        <v>94</v>
      </c>
      <c r="H11" s="189" cm="1">
        <f t="array" ref="H11:I11">'BP FORMAT JUILLET 2023'!D88:E88</f>
        <v>1220.02</v>
      </c>
      <c r="I11" s="180">
        <v>0</v>
      </c>
    </row>
    <row r="12" spans="2:11" ht="14.25" customHeight="1" x14ac:dyDescent="0.25">
      <c r="B12" s="454">
        <f t="shared" si="1"/>
        <v>2060</v>
      </c>
      <c r="C12" s="454">
        <v>2170</v>
      </c>
      <c r="D12" s="410">
        <v>3.5000000000000003E-2</v>
      </c>
      <c r="E12" s="410">
        <f t="shared" si="0"/>
        <v>0</v>
      </c>
      <c r="G12" s="188" t="s">
        <v>95</v>
      </c>
      <c r="H12" s="190">
        <f>E27</f>
        <v>0</v>
      </c>
    </row>
    <row r="13" spans="2:11" ht="14.25" customHeight="1" x14ac:dyDescent="0.25">
      <c r="B13" s="454">
        <f t="shared" si="1"/>
        <v>2170</v>
      </c>
      <c r="C13" s="454">
        <v>2315</v>
      </c>
      <c r="D13" s="410">
        <v>4.1000000000000002E-2</v>
      </c>
      <c r="E13" s="410">
        <f t="shared" si="0"/>
        <v>0</v>
      </c>
    </row>
    <row r="14" spans="2:11" ht="14.25" customHeight="1" x14ac:dyDescent="0.25">
      <c r="B14" s="454">
        <f t="shared" si="1"/>
        <v>2315</v>
      </c>
      <c r="C14" s="454">
        <v>2738</v>
      </c>
      <c r="D14" s="410">
        <v>5.2999999999999999E-2</v>
      </c>
      <c r="E14" s="410">
        <f t="shared" si="0"/>
        <v>0</v>
      </c>
    </row>
    <row r="15" spans="2:11" ht="14.25" customHeight="1" x14ac:dyDescent="0.25">
      <c r="B15" s="454">
        <f t="shared" si="1"/>
        <v>2738</v>
      </c>
      <c r="C15" s="454">
        <v>3135</v>
      </c>
      <c r="D15" s="410">
        <v>7.4999999999999997E-2</v>
      </c>
      <c r="E15" s="410">
        <f t="shared" si="0"/>
        <v>0</v>
      </c>
    </row>
    <row r="16" spans="2:11" ht="14.25" customHeight="1" x14ac:dyDescent="0.25">
      <c r="B16" s="454">
        <f t="shared" si="1"/>
        <v>3135</v>
      </c>
      <c r="C16" s="454">
        <v>3571</v>
      </c>
      <c r="D16" s="410">
        <v>9.9000000000000005E-2</v>
      </c>
      <c r="E16" s="410">
        <f t="shared" si="0"/>
        <v>0</v>
      </c>
    </row>
    <row r="17" spans="2:11" ht="14.25" customHeight="1" x14ac:dyDescent="0.25">
      <c r="B17" s="454">
        <f t="shared" si="1"/>
        <v>3571</v>
      </c>
      <c r="C17" s="454">
        <v>4019</v>
      </c>
      <c r="D17" s="410">
        <v>0.11899999999999999</v>
      </c>
      <c r="E17" s="410">
        <f t="shared" si="0"/>
        <v>0</v>
      </c>
    </row>
    <row r="18" spans="2:11" ht="14.25" customHeight="1" x14ac:dyDescent="0.25">
      <c r="B18" s="454">
        <f t="shared" si="1"/>
        <v>4019</v>
      </c>
      <c r="C18" s="454">
        <v>4690</v>
      </c>
      <c r="D18" s="410">
        <v>0.13800000000000001</v>
      </c>
      <c r="E18" s="410">
        <f t="shared" si="0"/>
        <v>0</v>
      </c>
    </row>
    <row r="19" spans="2:11" ht="14.25" customHeight="1" x14ac:dyDescent="0.25">
      <c r="B19" s="454">
        <f t="shared" si="1"/>
        <v>4690</v>
      </c>
      <c r="C19" s="454">
        <v>5624</v>
      </c>
      <c r="D19" s="410">
        <v>0.158</v>
      </c>
      <c r="E19" s="410">
        <f t="shared" si="0"/>
        <v>0</v>
      </c>
    </row>
    <row r="20" spans="2:11" ht="14.25" customHeight="1" x14ac:dyDescent="0.25">
      <c r="B20" s="454">
        <f t="shared" si="1"/>
        <v>5624</v>
      </c>
      <c r="C20" s="454">
        <v>7037</v>
      </c>
      <c r="D20" s="410">
        <v>0.17899999999999999</v>
      </c>
      <c r="E20" s="410">
        <f t="shared" si="0"/>
        <v>0</v>
      </c>
    </row>
    <row r="21" spans="2:11" ht="14.25" customHeight="1" x14ac:dyDescent="0.25">
      <c r="B21" s="454">
        <f t="shared" si="1"/>
        <v>7037</v>
      </c>
      <c r="C21" s="454">
        <v>8789</v>
      </c>
      <c r="D21" s="410">
        <v>0.2</v>
      </c>
      <c r="E21" s="410">
        <f t="shared" si="0"/>
        <v>0</v>
      </c>
    </row>
    <row r="22" spans="2:11" ht="14.25" customHeight="1" x14ac:dyDescent="0.25">
      <c r="B22" s="454">
        <f t="shared" si="1"/>
        <v>8789</v>
      </c>
      <c r="C22" s="454">
        <v>12200</v>
      </c>
      <c r="D22" s="410">
        <v>0.24</v>
      </c>
      <c r="E22" s="410">
        <f t="shared" si="0"/>
        <v>0</v>
      </c>
    </row>
    <row r="23" spans="2:11" ht="14.25" customHeight="1" x14ac:dyDescent="0.25">
      <c r="B23" s="454">
        <f t="shared" si="1"/>
        <v>12200</v>
      </c>
      <c r="C23" s="454">
        <v>16523</v>
      </c>
      <c r="D23" s="410">
        <v>0.28000000000000003</v>
      </c>
      <c r="E23" s="410">
        <f t="shared" si="0"/>
        <v>0</v>
      </c>
    </row>
    <row r="24" spans="2:11" ht="14.25" customHeight="1" x14ac:dyDescent="0.25">
      <c r="B24" s="454">
        <f t="shared" si="1"/>
        <v>16523</v>
      </c>
      <c r="C24" s="454">
        <v>25937</v>
      </c>
      <c r="D24" s="410">
        <v>0.33</v>
      </c>
      <c r="E24" s="410">
        <f t="shared" si="0"/>
        <v>0</v>
      </c>
    </row>
    <row r="25" spans="2:11" ht="14.25" customHeight="1" x14ac:dyDescent="0.25">
      <c r="B25" s="454">
        <f t="shared" si="1"/>
        <v>25937</v>
      </c>
      <c r="C25" s="454">
        <v>55558</v>
      </c>
      <c r="D25" s="410">
        <v>0.38</v>
      </c>
      <c r="E25" s="410">
        <f t="shared" si="0"/>
        <v>0</v>
      </c>
    </row>
    <row r="26" spans="2:11" ht="14.25" customHeight="1" x14ac:dyDescent="0.25">
      <c r="B26" s="454">
        <f t="shared" si="1"/>
        <v>55558</v>
      </c>
      <c r="C26" s="454"/>
      <c r="D26" s="410">
        <v>0.43</v>
      </c>
      <c r="E26" s="410">
        <f t="shared" si="0"/>
        <v>0</v>
      </c>
    </row>
    <row r="27" spans="2:11" ht="14.25" customHeight="1" x14ac:dyDescent="0.25">
      <c r="B27" s="182"/>
      <c r="E27" s="187">
        <f>SUM(E7:E26)</f>
        <v>0</v>
      </c>
    </row>
    <row r="28" spans="2:11" ht="18" customHeight="1" x14ac:dyDescent="0.25"/>
    <row r="29" spans="2:11" ht="14.25" hidden="1" customHeight="1" x14ac:dyDescent="0.25">
      <c r="J29" s="709"/>
      <c r="K29" s="709"/>
    </row>
    <row r="30" spans="2:11" ht="14.25" hidden="1" customHeight="1" x14ac:dyDescent="0.25">
      <c r="B30" s="37" t="s">
        <v>96</v>
      </c>
      <c r="C30" s="37" t="s">
        <v>97</v>
      </c>
      <c r="D30" s="37" t="s">
        <v>98</v>
      </c>
      <c r="E30" s="37"/>
      <c r="K30" s="192"/>
    </row>
    <row r="31" spans="2:11" ht="14.25" hidden="1" customHeight="1" x14ac:dyDescent="0.25">
      <c r="B31" s="184">
        <v>0</v>
      </c>
      <c r="C31" s="184">
        <v>1440</v>
      </c>
      <c r="D31" s="184">
        <v>0</v>
      </c>
      <c r="E31" s="185">
        <f t="shared" ref="E31:E50" si="2" xml:space="preserve"> IF($G$34&gt;=B31,IF($G$34&lt;C31,D31,0),0)</f>
        <v>0</v>
      </c>
      <c r="K31" s="193"/>
    </row>
    <row r="32" spans="2:11" ht="14.25" hidden="1" customHeight="1" x14ac:dyDescent="0.25">
      <c r="B32" s="184">
        <f>C31</f>
        <v>1440</v>
      </c>
      <c r="C32" s="184">
        <v>1496</v>
      </c>
      <c r="D32" s="186">
        <v>5.0000000000000001E-3</v>
      </c>
      <c r="E32" s="187">
        <f t="shared" si="2"/>
        <v>0</v>
      </c>
      <c r="F32" s="194"/>
    </row>
    <row r="33" spans="2:7" ht="14.25" hidden="1" customHeight="1" x14ac:dyDescent="0.25">
      <c r="B33" s="184">
        <f t="shared" ref="B33:B50" si="3">C32</f>
        <v>1496</v>
      </c>
      <c r="C33" s="184">
        <v>1592</v>
      </c>
      <c r="D33" s="186">
        <v>1.2999999999999999E-2</v>
      </c>
      <c r="E33" s="187">
        <f t="shared" si="2"/>
        <v>0</v>
      </c>
      <c r="F33" s="194"/>
      <c r="G33" s="188" t="s">
        <v>195</v>
      </c>
    </row>
    <row r="34" spans="2:7" ht="14.25" hidden="1" customHeight="1" x14ac:dyDescent="0.25">
      <c r="B34" s="184">
        <f t="shared" si="3"/>
        <v>1592</v>
      </c>
      <c r="C34" s="184">
        <v>1699</v>
      </c>
      <c r="D34" s="187">
        <v>2.1000000000000001E-2</v>
      </c>
      <c r="E34" s="187">
        <f t="shared" si="2"/>
        <v>0</v>
      </c>
      <c r="F34" s="194"/>
      <c r="G34" s="189"/>
    </row>
    <row r="35" spans="2:7" ht="14.25" hidden="1" customHeight="1" x14ac:dyDescent="0.25">
      <c r="B35" s="184">
        <f t="shared" si="3"/>
        <v>1699</v>
      </c>
      <c r="C35" s="184">
        <v>1816</v>
      </c>
      <c r="D35" s="187">
        <v>2.9000000000000001E-2</v>
      </c>
      <c r="E35" s="187">
        <f t="shared" si="2"/>
        <v>0</v>
      </c>
      <c r="F35" s="194"/>
      <c r="G35" s="190"/>
    </row>
    <row r="36" spans="2:7" ht="14.25" hidden="1" customHeight="1" x14ac:dyDescent="0.25">
      <c r="B36" s="184">
        <f t="shared" si="3"/>
        <v>1816</v>
      </c>
      <c r="C36" s="184">
        <v>1913</v>
      </c>
      <c r="D36" s="187">
        <v>3.5000000000000003E-2</v>
      </c>
      <c r="E36" s="187">
        <f t="shared" si="2"/>
        <v>0</v>
      </c>
      <c r="F36" s="194"/>
    </row>
    <row r="37" spans="2:7" ht="14.25" hidden="1" customHeight="1" x14ac:dyDescent="0.25">
      <c r="B37" s="184">
        <f t="shared" si="3"/>
        <v>1913</v>
      </c>
      <c r="C37" s="184">
        <v>2040</v>
      </c>
      <c r="D37" s="187">
        <v>4.1000000000000002E-2</v>
      </c>
      <c r="E37" s="187">
        <f t="shared" si="2"/>
        <v>0</v>
      </c>
      <c r="F37" s="194"/>
    </row>
    <row r="38" spans="2:7" ht="14.25" hidden="1" customHeight="1" x14ac:dyDescent="0.25">
      <c r="B38" s="184">
        <f t="shared" si="3"/>
        <v>2040</v>
      </c>
      <c r="C38" s="184">
        <v>2414</v>
      </c>
      <c r="D38" s="187">
        <v>5.2999999999999999E-2</v>
      </c>
      <c r="E38" s="187">
        <f t="shared" si="2"/>
        <v>0</v>
      </c>
      <c r="F38" s="194"/>
    </row>
    <row r="39" spans="2:7" ht="14.25" hidden="1" customHeight="1" x14ac:dyDescent="0.25">
      <c r="B39" s="184">
        <f t="shared" si="3"/>
        <v>2414</v>
      </c>
      <c r="C39" s="184">
        <v>2763</v>
      </c>
      <c r="D39" s="187">
        <v>7.4999999999999997E-2</v>
      </c>
      <c r="E39" s="187">
        <f t="shared" si="2"/>
        <v>0</v>
      </c>
      <c r="F39" s="194"/>
    </row>
    <row r="40" spans="2:7" ht="14.25" hidden="1" customHeight="1" x14ac:dyDescent="0.25">
      <c r="B40" s="184">
        <f t="shared" si="3"/>
        <v>2763</v>
      </c>
      <c r="C40" s="184">
        <v>3147</v>
      </c>
      <c r="D40" s="187">
        <v>9.9000000000000005E-2</v>
      </c>
      <c r="E40" s="187">
        <f t="shared" si="2"/>
        <v>0</v>
      </c>
      <c r="F40" s="194"/>
    </row>
    <row r="41" spans="2:7" ht="14.25" hidden="1" customHeight="1" x14ac:dyDescent="0.25">
      <c r="B41" s="184">
        <f t="shared" si="3"/>
        <v>3147</v>
      </c>
      <c r="C41" s="184">
        <v>3543</v>
      </c>
      <c r="D41" s="187">
        <v>0.11899999999999999</v>
      </c>
      <c r="E41" s="187">
        <f t="shared" si="2"/>
        <v>0</v>
      </c>
      <c r="F41" s="194"/>
    </row>
    <row r="42" spans="2:7" ht="14.25" hidden="1" customHeight="1" x14ac:dyDescent="0.25">
      <c r="B42" s="184">
        <f t="shared" si="3"/>
        <v>3543</v>
      </c>
      <c r="C42" s="184">
        <v>4134</v>
      </c>
      <c r="D42" s="187">
        <v>0.13800000000000001</v>
      </c>
      <c r="E42" s="187">
        <f t="shared" si="2"/>
        <v>0</v>
      </c>
      <c r="F42" s="194"/>
    </row>
    <row r="43" spans="2:7" ht="14.25" hidden="1" customHeight="1" x14ac:dyDescent="0.25">
      <c r="B43" s="184">
        <f t="shared" si="3"/>
        <v>4134</v>
      </c>
      <c r="C43" s="184">
        <v>4956</v>
      </c>
      <c r="D43" s="187">
        <v>0.158</v>
      </c>
      <c r="E43" s="187">
        <f t="shared" si="2"/>
        <v>0</v>
      </c>
      <c r="F43" s="194"/>
    </row>
    <row r="44" spans="2:7" ht="14.25" hidden="1" customHeight="1" x14ac:dyDescent="0.25">
      <c r="B44" s="184">
        <f t="shared" si="3"/>
        <v>4956</v>
      </c>
      <c r="C44" s="184">
        <v>6202</v>
      </c>
      <c r="D44" s="187">
        <v>0.17899999999999999</v>
      </c>
      <c r="E44" s="187">
        <f t="shared" si="2"/>
        <v>0</v>
      </c>
      <c r="F44" s="194"/>
    </row>
    <row r="45" spans="2:7" ht="14.25" hidden="1" customHeight="1" x14ac:dyDescent="0.25">
      <c r="B45" s="184">
        <f t="shared" si="3"/>
        <v>6202</v>
      </c>
      <c r="C45" s="184">
        <v>7747</v>
      </c>
      <c r="D45" s="187">
        <v>0.2</v>
      </c>
      <c r="E45" s="187">
        <f t="shared" si="2"/>
        <v>0</v>
      </c>
      <c r="F45" s="194"/>
    </row>
    <row r="46" spans="2:7" ht="14.25" hidden="1" customHeight="1" x14ac:dyDescent="0.25">
      <c r="B46" s="184">
        <f t="shared" si="3"/>
        <v>7747</v>
      </c>
      <c r="C46" s="184">
        <v>10752</v>
      </c>
      <c r="D46" s="187">
        <v>0.24</v>
      </c>
      <c r="E46" s="187">
        <f t="shared" si="2"/>
        <v>0</v>
      </c>
      <c r="F46" s="194"/>
    </row>
    <row r="47" spans="2:7" ht="14.25" hidden="1" customHeight="1" x14ac:dyDescent="0.25">
      <c r="B47" s="184">
        <f t="shared" si="3"/>
        <v>10752</v>
      </c>
      <c r="C47" s="184">
        <v>14563</v>
      </c>
      <c r="D47" s="187">
        <v>0.28000000000000003</v>
      </c>
      <c r="E47" s="187">
        <f t="shared" si="2"/>
        <v>0</v>
      </c>
      <c r="F47" s="194"/>
    </row>
    <row r="48" spans="2:7" ht="14.25" hidden="1" customHeight="1" x14ac:dyDescent="0.25">
      <c r="B48" s="184">
        <f t="shared" si="3"/>
        <v>14563</v>
      </c>
      <c r="C48" s="184">
        <v>22860</v>
      </c>
      <c r="D48" s="187">
        <v>0.33</v>
      </c>
      <c r="E48" s="187">
        <f t="shared" si="2"/>
        <v>0</v>
      </c>
      <c r="F48" s="194"/>
    </row>
    <row r="49" spans="2:6" ht="14.25" hidden="1" customHeight="1" x14ac:dyDescent="0.25">
      <c r="B49" s="184">
        <f t="shared" si="3"/>
        <v>22860</v>
      </c>
      <c r="C49" s="184">
        <v>48967</v>
      </c>
      <c r="D49" s="187">
        <v>0.38</v>
      </c>
      <c r="E49" s="187">
        <f t="shared" si="2"/>
        <v>0</v>
      </c>
      <c r="F49" s="194"/>
    </row>
    <row r="50" spans="2:6" ht="14.25" hidden="1" customHeight="1" x14ac:dyDescent="0.25">
      <c r="B50" s="184">
        <f t="shared" si="3"/>
        <v>48967</v>
      </c>
      <c r="C50" s="191">
        <v>99999999999</v>
      </c>
      <c r="D50" s="187">
        <v>0.43</v>
      </c>
      <c r="E50" s="187">
        <f t="shared" si="2"/>
        <v>0</v>
      </c>
      <c r="F50" s="194"/>
    </row>
    <row r="51" spans="2:6" ht="14.25" hidden="1" customHeight="1" x14ac:dyDescent="0.25">
      <c r="B51" s="182"/>
      <c r="E51" s="187">
        <f>SUM(E31:E50)</f>
        <v>0</v>
      </c>
      <c r="F51" s="195"/>
    </row>
    <row r="52" spans="2:6" ht="15" hidden="1" customHeight="1" x14ac:dyDescent="0.25"/>
    <row r="53" spans="2:6" ht="15" hidden="1" customHeight="1" x14ac:dyDescent="0.25"/>
  </sheetData>
  <mergeCells count="3">
    <mergeCell ref="B1:H1"/>
    <mergeCell ref="G10:H10"/>
    <mergeCell ref="J29:K2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1</vt:i4>
      </vt:variant>
    </vt:vector>
  </HeadingPairs>
  <TitlesOfParts>
    <vt:vector size="20" baseType="lpstr">
      <vt:lpstr>PRESENTATION </vt:lpstr>
      <vt:lpstr>INTRODUCTION </vt:lpstr>
      <vt:lpstr>PRECISION </vt:lpstr>
      <vt:lpstr>EXPLICATIONS FEUILLE HEURES SUP</vt:lpstr>
      <vt:lpstr>TABLE DES TAUX 2026 </vt:lpstr>
      <vt:lpstr>Feuil1</vt:lpstr>
      <vt:lpstr>MASQUE DE SAISIE </vt:lpstr>
      <vt:lpstr>Feuil3</vt:lpstr>
      <vt:lpstr>ENONCE CORRECTION 2026</vt:lpstr>
      <vt:lpstr>REMUNERATION 2026</vt:lpstr>
      <vt:lpstr>AN </vt:lpstr>
      <vt:lpstr>RGDU </vt:lpstr>
      <vt:lpstr>BP VERSION JANVIER 2023</vt:lpstr>
      <vt:lpstr>BP FORMAT JUILLET 2023</vt:lpstr>
      <vt:lpstr>BP 2026</vt:lpstr>
      <vt:lpstr>FEUILLE DE CONTROLE </vt:lpstr>
      <vt:lpstr>HEURES SUPPLEMENTAIRES </vt:lpstr>
      <vt:lpstr>TRAME DE BP AMELIOREE  </vt:lpstr>
      <vt:lpstr>TAUX NEUTRE </vt:lpstr>
      <vt:lpstr>TAUX2023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Bienvenue</dc:creator>
  <cp:lastModifiedBy>jacques LE CHEVANTON</cp:lastModifiedBy>
  <cp:lastPrinted>2026-02-11T13:19:38Z</cp:lastPrinted>
  <dcterms:created xsi:type="dcterms:W3CDTF">2019-09-02T13:46:41Z</dcterms:created>
  <dcterms:modified xsi:type="dcterms:W3CDTF">2026-02-11T13:44:24Z</dcterms:modified>
</cp:coreProperties>
</file>